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B2B38459-AAA0-4182-BF6C-A7DAC3F7447B}" xr6:coauthVersionLast="43" xr6:coauthVersionMax="43" xr10:uidLastSave="{00000000-0000-0000-0000-000000000000}"/>
  <bookViews>
    <workbookView xWindow="2037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0" i="1" l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G32" i="1" l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C7" i="1"/>
  <c r="D7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C20" i="1"/>
  <c r="D20" i="1"/>
  <c r="C21" i="1"/>
  <c r="D21" i="1"/>
  <c r="C22" i="1"/>
  <c r="D22" i="1"/>
  <c r="C23" i="1"/>
  <c r="D23" i="1"/>
  <c r="C24" i="1"/>
  <c r="D24" i="1"/>
  <c r="C25" i="1"/>
  <c r="D25" i="1"/>
  <c r="C26" i="1"/>
  <c r="D26" i="1"/>
  <c r="C27" i="1"/>
  <c r="D27" i="1"/>
  <c r="C28" i="1"/>
  <c r="D28" i="1"/>
  <c r="C29" i="1"/>
  <c r="D29" i="1"/>
  <c r="C30" i="1"/>
  <c r="D30" i="1"/>
  <c r="C31" i="1"/>
  <c r="D31" i="1"/>
  <c r="C32" i="1"/>
  <c r="D32" i="1"/>
  <c r="D6" i="1"/>
  <c r="C6" i="1"/>
  <c r="E16" i="1" l="1"/>
  <c r="E28" i="1"/>
  <c r="E32" i="1"/>
  <c r="E12" i="1"/>
  <c r="H68" i="1"/>
  <c r="H69" i="1"/>
  <c r="H70" i="1"/>
  <c r="E8" i="1" l="1"/>
  <c r="E7" i="1"/>
  <c r="E18" i="1"/>
  <c r="E31" i="1"/>
  <c r="E23" i="1"/>
  <c r="E15" i="1"/>
  <c r="H21" i="1"/>
  <c r="E22" i="1"/>
  <c r="H9" i="1"/>
  <c r="H25" i="1"/>
  <c r="E9" i="1"/>
  <c r="E17" i="1"/>
  <c r="E25" i="1"/>
  <c r="H13" i="1"/>
  <c r="H17" i="1"/>
  <c r="H29" i="1"/>
  <c r="E29" i="1"/>
  <c r="E27" i="1"/>
  <c r="E21" i="1"/>
  <c r="E19" i="1"/>
  <c r="E13" i="1"/>
  <c r="E11" i="1"/>
  <c r="E30" i="1"/>
  <c r="E26" i="1"/>
  <c r="E24" i="1"/>
  <c r="E20" i="1"/>
  <c r="E14" i="1"/>
  <c r="E10" i="1"/>
  <c r="H10" i="1"/>
  <c r="H14" i="1"/>
  <c r="H18" i="1"/>
  <c r="H22" i="1"/>
  <c r="H26" i="1"/>
  <c r="H30" i="1"/>
  <c r="H8" i="1"/>
  <c r="H12" i="1"/>
  <c r="H16" i="1"/>
  <c r="H20" i="1"/>
  <c r="H24" i="1"/>
  <c r="H28" i="1"/>
  <c r="H32" i="1"/>
  <c r="H7" i="1"/>
  <c r="H11" i="1"/>
  <c r="H15" i="1"/>
  <c r="H19" i="1"/>
  <c r="H23" i="1"/>
  <c r="H27" i="1"/>
  <c r="H31" i="1"/>
  <c r="H45" i="1"/>
  <c r="I45" i="1"/>
  <c r="J45" i="1"/>
  <c r="H46" i="1"/>
  <c r="I46" i="1"/>
  <c r="J46" i="1"/>
  <c r="H47" i="1"/>
  <c r="I47" i="1"/>
  <c r="J47" i="1"/>
  <c r="H48" i="1"/>
  <c r="I48" i="1"/>
  <c r="J48" i="1"/>
  <c r="H49" i="1"/>
  <c r="I49" i="1"/>
  <c r="J49" i="1"/>
  <c r="H50" i="1"/>
  <c r="I50" i="1"/>
  <c r="J50" i="1"/>
  <c r="H51" i="1"/>
  <c r="I51" i="1"/>
  <c r="J51" i="1"/>
  <c r="H52" i="1"/>
  <c r="I52" i="1"/>
  <c r="J52" i="1"/>
  <c r="H53" i="1"/>
  <c r="I53" i="1"/>
  <c r="J53" i="1"/>
  <c r="H54" i="1"/>
  <c r="I54" i="1"/>
  <c r="J54" i="1"/>
  <c r="H55" i="1"/>
  <c r="I55" i="1"/>
  <c r="J55" i="1"/>
  <c r="H56" i="1"/>
  <c r="I56" i="1"/>
  <c r="J56" i="1"/>
  <c r="H57" i="1"/>
  <c r="I57" i="1"/>
  <c r="J57" i="1"/>
  <c r="H58" i="1"/>
  <c r="I58" i="1"/>
  <c r="J58" i="1"/>
  <c r="H59" i="1"/>
  <c r="I59" i="1"/>
  <c r="J59" i="1"/>
  <c r="H60" i="1"/>
  <c r="I60" i="1"/>
  <c r="J60" i="1"/>
  <c r="H61" i="1"/>
  <c r="I61" i="1"/>
  <c r="J61" i="1"/>
  <c r="H62" i="1"/>
  <c r="I62" i="1"/>
  <c r="J62" i="1"/>
  <c r="H63" i="1"/>
  <c r="I63" i="1"/>
  <c r="J63" i="1"/>
  <c r="H64" i="1"/>
  <c r="I64" i="1"/>
  <c r="J64" i="1"/>
  <c r="H65" i="1"/>
  <c r="I65" i="1"/>
  <c r="J65" i="1"/>
  <c r="H66" i="1"/>
  <c r="I66" i="1"/>
  <c r="J66" i="1"/>
  <c r="H67" i="1"/>
  <c r="I67" i="1"/>
  <c r="J67" i="1"/>
  <c r="I68" i="1"/>
  <c r="J68" i="1"/>
  <c r="I69" i="1"/>
  <c r="J69" i="1"/>
  <c r="I70" i="1"/>
  <c r="J70" i="1"/>
  <c r="I32" i="1" l="1"/>
  <c r="I8" i="1"/>
  <c r="J6" i="1"/>
  <c r="I6" i="1"/>
  <c r="J44" i="1"/>
  <c r="I44" i="1"/>
  <c r="H44" i="1"/>
  <c r="I25" i="1" l="1"/>
  <c r="I31" i="1"/>
  <c r="J31" i="1"/>
  <c r="I27" i="1"/>
  <c r="J32" i="1"/>
  <c r="I23" i="1"/>
  <c r="H6" i="1"/>
  <c r="I28" i="1"/>
  <c r="I26" i="1"/>
  <c r="I24" i="1"/>
  <c r="J29" i="1"/>
  <c r="J27" i="1"/>
  <c r="J26" i="1"/>
  <c r="J25" i="1"/>
  <c r="J20" i="1"/>
  <c r="J19" i="1"/>
  <c r="J18" i="1"/>
  <c r="J12" i="1"/>
  <c r="J9" i="1"/>
  <c r="J8" i="1"/>
  <c r="J28" i="1"/>
  <c r="J24" i="1"/>
  <c r="J23" i="1"/>
  <c r="J22" i="1"/>
  <c r="J21" i="1"/>
  <c r="J17" i="1"/>
  <c r="J16" i="1"/>
  <c r="J15" i="1"/>
  <c r="J14" i="1"/>
  <c r="J13" i="1"/>
  <c r="I30" i="1"/>
  <c r="I29" i="1"/>
  <c r="J11" i="1"/>
  <c r="J10" i="1"/>
  <c r="J7" i="1"/>
  <c r="J30" i="1"/>
  <c r="I22" i="1"/>
  <c r="I21" i="1"/>
  <c r="I20" i="1"/>
  <c r="I19" i="1"/>
  <c r="I18" i="1"/>
  <c r="I17" i="1"/>
  <c r="I16" i="1"/>
  <c r="I15" i="1"/>
  <c r="I14" i="1"/>
  <c r="I13" i="1"/>
  <c r="I12" i="1"/>
  <c r="I9" i="1"/>
  <c r="E6" i="1"/>
  <c r="I10" i="1" l="1"/>
  <c r="I7" i="1"/>
  <c r="I11" i="1"/>
</calcChain>
</file>

<file path=xl/sharedStrings.xml><?xml version="1.0" encoding="utf-8"?>
<sst xmlns="http://schemas.openxmlformats.org/spreadsheetml/2006/main" count="92" uniqueCount="45">
  <si>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</si>
  <si>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</si>
  <si>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</si>
  <si>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</si>
  <si>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</si>
  <si>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</si>
  <si>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</si>
  <si>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</si>
  <si>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Exchange rate for calculations:</t>
  </si>
  <si>
    <t>Sources:</t>
  </si>
  <si>
    <t>National Bank of the Republic of Belarus</t>
  </si>
  <si>
    <t>Property of legal entities</t>
  </si>
  <si>
    <t>Property of individuals</t>
  </si>
  <si>
    <t>Cargo</t>
  </si>
  <si>
    <t>Business risks</t>
  </si>
  <si>
    <t>Real estate property of individuals</t>
  </si>
  <si>
    <t>MTPL</t>
  </si>
  <si>
    <t>Green Card insurance</t>
  </si>
  <si>
    <t>Carriers' liability</t>
  </si>
  <si>
    <t>Commercial organizations engaged in real estate activities</t>
  </si>
  <si>
    <t>Temporary managers in case of economic insolvency (bankruptcy)</t>
  </si>
  <si>
    <t>Life insurance</t>
  </si>
  <si>
    <t>TOTAL LIFE (V)</t>
  </si>
  <si>
    <t>TOTAL NON-LIFE (V)+(M)</t>
  </si>
  <si>
    <t>Supplementary pension ins.</t>
  </si>
  <si>
    <t>Medical expenses insurance</t>
  </si>
  <si>
    <t>Liability insurance</t>
  </si>
  <si>
    <t>Construction risks</t>
  </si>
  <si>
    <t>Ins. with State support of agricultural crops, livestock and poultry</t>
  </si>
  <si>
    <t>Medical ins. for foreign citizens</t>
  </si>
  <si>
    <t>Accidents at work and occupational diseases</t>
  </si>
  <si>
    <t xml:space="preserve">Compulsory state insurance </t>
  </si>
  <si>
    <t>VOLUNTARY INS. (V), OF WHICH:</t>
  </si>
  <si>
    <t>MANDATORY INS. (M), OF WHICH:</t>
  </si>
  <si>
    <t>Ministry of Finance of the Republic of Belarus</t>
  </si>
  <si>
    <t>Accidents</t>
  </si>
  <si>
    <t>Civil liability of legal persons and individual employers for demages caused by activities related to the operation of certain facilities</t>
  </si>
  <si>
    <t>Civil liability of the carrier for the carriage of dangerous goods</t>
  </si>
  <si>
    <t xml:space="preserve">The Belarusian Association of Insurers
</t>
  </si>
  <si>
    <t>VOLUNTARY (V) NON-LIFE INS., OF WHICH:</t>
  </si>
  <si>
    <t>BYN m</t>
  </si>
  <si>
    <t>IN LOCAL CURRENCY - BYN</t>
  </si>
  <si>
    <t>Market porfolio as of December 31st, 2018</t>
  </si>
  <si>
    <t>1 EUR = 2.3553 New Belarusian Ruble - BYN (December 31st, 2017)</t>
  </si>
  <si>
    <t>1 EUR = 2.4734 New Belarusian Ruble - BYN (December 31st, 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</si>
</sst>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R_O_N_-;\-* #,##0.00\ _R_O_N_-;_-* &quot;-&quot;??\ _R_O_N_-;_-@_-"/>
    <numFmt numFmtId="165" formatCode="_-* #,##0.00\ _€_-;\-* #,##0.00\ _€_-;_-* &quot;-&quot;??\ _€_-;_-@_-"/>
    <numFmt numFmtId="166" formatCode="_-* #,##0\ _€_-;\-* #,##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name val="Tahoma"/>
      <family val="2"/>
      <charset val="238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</patternFill>
    </fill>
    <fill>
      <patternFill patternType="solid">
        <fgColor theme="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0" fontId="4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</cellStyleXfs>
  <cellXfs count="47">
    <xf numFmtId="0" fontId="0" fillId="0" borderId="0" xfId="0"/>
    <xf numFmtId="0" fontId="5" fillId="0" borderId="0" xfId="0" applyFont="1"/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5" fontId="5" fillId="6" borderId="1" xfId="1" applyFont="1" applyFill="1" applyBorder="1"/>
    <xf numFmtId="165" fontId="6" fillId="6" borderId="1" xfId="1" applyFont="1" applyFill="1" applyBorder="1"/>
    <xf numFmtId="165" fontId="5" fillId="0" borderId="0" xfId="0" applyNumberFormat="1" applyFont="1"/>
    <xf numFmtId="165" fontId="2" fillId="0" borderId="0" xfId="0" applyNumberFormat="1" applyFont="1"/>
    <xf numFmtId="0" fontId="6" fillId="0" borderId="0" xfId="2" applyFont="1"/>
    <xf numFmtId="0" fontId="7" fillId="0" borderId="0" xfId="2" applyFont="1"/>
    <xf numFmtId="165" fontId="2" fillId="0" borderId="0" xfId="1" applyFont="1"/>
    <xf numFmtId="0" fontId="8" fillId="5" borderId="2" xfId="0" applyFont="1" applyFill="1" applyBorder="1" applyAlignment="1"/>
    <xf numFmtId="0" fontId="2" fillId="0" borderId="0" xfId="0" applyFont="1" applyFill="1"/>
    <xf numFmtId="166" fontId="2" fillId="0" borderId="0" xfId="0" applyNumberFormat="1" applyFont="1"/>
    <xf numFmtId="0" fontId="2" fillId="0" borderId="0" xfId="0" applyFont="1" applyAlignment="1"/>
    <xf numFmtId="165" fontId="1" fillId="0" borderId="1" xfId="1" applyFont="1" applyFill="1" applyBorder="1" applyAlignment="1">
      <alignment horizontal="left" indent="4"/>
    </xf>
    <xf numFmtId="165" fontId="1" fillId="0" borderId="1" xfId="1" applyFont="1" applyFill="1" applyBorder="1"/>
    <xf numFmtId="0" fontId="1" fillId="0" borderId="0" xfId="0" applyFont="1" applyFill="1"/>
    <xf numFmtId="165" fontId="1" fillId="0" borderId="1" xfId="1" applyFont="1" applyFill="1" applyBorder="1" applyAlignment="1">
      <alignment horizontal="left" indent="5"/>
    </xf>
    <xf numFmtId="165" fontId="1" fillId="0" borderId="1" xfId="1" applyFont="1" applyFill="1" applyBorder="1" applyAlignment="1">
      <alignment horizontal="left" indent="2"/>
    </xf>
    <xf numFmtId="165" fontId="9" fillId="7" borderId="1" xfId="3" applyNumberFormat="1" applyBorder="1" applyAlignment="1">
      <alignment horizontal="left" indent="2"/>
    </xf>
    <xf numFmtId="165" fontId="9" fillId="7" borderId="1" xfId="3" applyNumberFormat="1" applyBorder="1"/>
    <xf numFmtId="165" fontId="9" fillId="8" borderId="1" xfId="4" applyNumberFormat="1" applyBorder="1" applyAlignment="1">
      <alignment horizontal="left"/>
    </xf>
    <xf numFmtId="165" fontId="9" fillId="8" borderId="1" xfId="4" applyNumberFormat="1" applyBorder="1"/>
    <xf numFmtId="165" fontId="9" fillId="8" borderId="1" xfId="1" applyFont="1" applyFill="1" applyBorder="1"/>
    <xf numFmtId="165" fontId="9" fillId="7" borderId="1" xfId="1" applyFont="1" applyFill="1" applyBorder="1"/>
    <xf numFmtId="0" fontId="6" fillId="2" borderId="1" xfId="0" applyFont="1" applyFill="1" applyBorder="1" applyAlignment="1">
      <alignment horizontal="center" vertical="center"/>
    </xf>
    <xf numFmtId="165" fontId="2" fillId="0" borderId="0" xfId="0" applyNumberFormat="1" applyFont="1" applyFill="1"/>
    <xf numFmtId="165" fontId="1" fillId="0" borderId="0" xfId="0" applyNumberFormat="1" applyFont="1" applyFill="1"/>
    <xf numFmtId="0" fontId="10" fillId="0" borderId="0" xfId="2" applyFont="1"/>
    <xf numFmtId="165" fontId="2" fillId="0" borderId="0" xfId="0" applyNumberFormat="1" applyFont="1" applyFill="1" applyBorder="1" applyAlignment="1">
      <alignment horizontal="left"/>
    </xf>
    <xf numFmtId="165" fontId="5" fillId="0" borderId="0" xfId="0" applyNumberFormat="1" applyFont="1" applyBorder="1"/>
    <xf numFmtId="165" fontId="2" fillId="0" borderId="0" xfId="0" applyNumberFormat="1" applyFont="1" applyBorder="1"/>
    <xf numFmtId="165" fontId="9" fillId="8" borderId="1" xfId="1" applyFont="1" applyFill="1" applyBorder="1" applyAlignment="1">
      <alignment horizontal="left"/>
    </xf>
    <xf numFmtId="165" fontId="9" fillId="7" borderId="1" xfId="1" applyFont="1" applyFill="1" applyBorder="1" applyAlignment="1">
      <alignment horizontal="left" indent="2"/>
    </xf>
    <xf numFmtId="164" fontId="5" fillId="0" borderId="0" xfId="0" applyNumberFormat="1" applyFont="1"/>
    <xf numFmtId="165" fontId="7" fillId="0" borderId="1" xfId="1" applyFont="1" applyFill="1" applyBorder="1" applyAlignment="1">
      <alignment horizontal="left" indent="2"/>
    </xf>
    <xf numFmtId="165" fontId="7" fillId="0" borderId="1" xfId="1" applyFont="1" applyFill="1" applyBorder="1" applyAlignment="1">
      <alignment horizontal="left" indent="5"/>
    </xf>
    <xf numFmtId="165" fontId="7" fillId="0" borderId="1" xfId="1" applyFont="1" applyFill="1" applyBorder="1" applyAlignment="1">
      <alignment horizontal="left" indent="4"/>
    </xf>
    <xf numFmtId="165" fontId="11" fillId="0" borderId="1" xfId="1" applyFont="1" applyFill="1" applyBorder="1"/>
    <xf numFmtId="43" fontId="9" fillId="8" borderId="1" xfId="1" applyNumberFormat="1" applyFont="1" applyFill="1" applyBorder="1"/>
    <xf numFmtId="0" fontId="9" fillId="7" borderId="0" xfId="3" applyFont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5">
    <cellStyle name="Accent2" xfId="3" builtinId="33"/>
    <cellStyle name="Accent4" xfId="4" builtinId="41"/>
    <cellStyle name="Comma" xfId="1" builtinId="3"/>
    <cellStyle name="Normal" xfId="0" builtinId="0"/>
    <cellStyle name="Normal_ontablo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07"/>
  <sheetViews>
    <sheetView tabSelected="1" zoomScaleNormal="100" workbookViewId="0">
      <selection activeCell="K12" sqref="K12"/>
    </sheetView>
  </sheetViews>
  <sheetFormatPr defaultRowHeight="15" x14ac:dyDescent="0.25"/>
  <cols>
    <col min="1" max="1" width="9.140625" style="2"/>
    <col min="2" max="2" width="64.85546875" style="2" customWidth="1"/>
    <col min="3" max="4" width="11" style="2" bestFit="1" customWidth="1"/>
    <col min="5" max="5" width="9" style="2" customWidth="1"/>
    <col min="6" max="7" width="9.5703125" style="2" bestFit="1" customWidth="1"/>
    <col min="8" max="8" width="12.140625" style="2" customWidth="1"/>
    <col min="9" max="10" width="9.42578125" style="2" bestFit="1" customWidth="1"/>
    <col min="11" max="12" width="11" style="2" bestFit="1" customWidth="1"/>
    <col min="13" max="13" width="12.85546875" style="2" customWidth="1"/>
    <col min="14" max="15" width="11.140625" style="2" bestFit="1" customWidth="1"/>
    <col min="16" max="16" width="9.28515625" style="2" bestFit="1" customWidth="1"/>
    <col min="17" max="18" width="9.42578125" style="2" bestFit="1" customWidth="1"/>
    <col min="19" max="16384" width="9.140625" style="2"/>
  </cols>
  <sheetData>
    <row r="2" spans="2:15" x14ac:dyDescent="0.25">
      <c r="B2" s="1" t="s">
        <v>42</v>
      </c>
    </row>
    <row r="3" spans="2:15" x14ac:dyDescent="0.25">
      <c r="B3" s="43" t="s">
        <v>0</v>
      </c>
      <c r="C3" s="44" t="s">
        <v>1</v>
      </c>
      <c r="D3" s="44"/>
      <c r="E3" s="44"/>
      <c r="F3" s="45" t="s">
        <v>2</v>
      </c>
      <c r="G3" s="45"/>
      <c r="H3" s="45"/>
      <c r="I3" s="46" t="s">
        <v>3</v>
      </c>
      <c r="J3" s="46"/>
    </row>
    <row r="4" spans="2:15" x14ac:dyDescent="0.25">
      <c r="B4" s="43"/>
      <c r="C4" s="3">
        <v>2018</v>
      </c>
      <c r="D4" s="3">
        <v>2017</v>
      </c>
      <c r="E4" s="3" t="s">
        <v>4</v>
      </c>
      <c r="F4" s="3">
        <v>2018</v>
      </c>
      <c r="G4" s="3">
        <v>2017</v>
      </c>
      <c r="H4" s="3" t="s">
        <v>4</v>
      </c>
      <c r="I4" s="3">
        <v>2018</v>
      </c>
      <c r="J4" s="3">
        <v>2017</v>
      </c>
    </row>
    <row r="5" spans="2:15" x14ac:dyDescent="0.25">
      <c r="B5" s="43"/>
      <c r="C5" s="4" t="s">
        <v>5</v>
      </c>
      <c r="D5" s="4" t="s">
        <v>5</v>
      </c>
      <c r="E5" s="4" t="s">
        <v>6</v>
      </c>
      <c r="F5" s="4" t="s">
        <v>5</v>
      </c>
      <c r="G5" s="4" t="s">
        <v>5</v>
      </c>
      <c r="H5" s="4" t="s">
        <v>6</v>
      </c>
      <c r="I5" s="4" t="s">
        <v>6</v>
      </c>
      <c r="J5" s="4" t="s">
        <v>6</v>
      </c>
    </row>
    <row r="6" spans="2:15" s="1" customFormat="1" x14ac:dyDescent="0.25">
      <c r="B6" s="5" t="s">
        <v>7</v>
      </c>
      <c r="C6" s="6">
        <f>C44/2.4734</f>
        <v>495.69133500444735</v>
      </c>
      <c r="D6" s="6">
        <f>D44/2.3553</f>
        <v>454.34853606759219</v>
      </c>
      <c r="E6" s="6">
        <f>C6*100/D6-100</f>
        <v>9.0993577958188183</v>
      </c>
      <c r="F6" s="6">
        <f>F44/2.4734</f>
        <v>252.58621088380366</v>
      </c>
      <c r="G6" s="6">
        <f>G44/2.3553</f>
        <v>227.21388273256062</v>
      </c>
      <c r="H6" s="5">
        <f>F6*100/G6-100</f>
        <v>11.166715627630566</v>
      </c>
      <c r="I6" s="5">
        <f>C6*100/$C$6</f>
        <v>100</v>
      </c>
      <c r="J6" s="5">
        <f>D6*100/$D$6</f>
        <v>100</v>
      </c>
      <c r="L6" s="7"/>
      <c r="M6" s="7"/>
      <c r="N6" s="36"/>
      <c r="O6" s="36"/>
    </row>
    <row r="7" spans="2:15" s="1" customFormat="1" x14ac:dyDescent="0.25">
      <c r="B7" s="23" t="s">
        <v>22</v>
      </c>
      <c r="C7" s="24">
        <f t="shared" ref="C7:C32" si="0">C45/2.4734</f>
        <v>49.637531737689017</v>
      </c>
      <c r="D7" s="24">
        <f t="shared" ref="D7:D32" si="1">D45/2.3553</f>
        <v>43.661045302084652</v>
      </c>
      <c r="E7" s="24">
        <f t="shared" ref="E7:E32" si="2">C7*100/D7-100</f>
        <v>13.688372310497584</v>
      </c>
      <c r="F7" s="24">
        <f t="shared" ref="F7:F32" si="3">F45/2.4734</f>
        <v>21.549332093474572</v>
      </c>
      <c r="G7" s="24">
        <f t="shared" ref="G7:G32" si="4">G45/2.3553</f>
        <v>13.50978686366917</v>
      </c>
      <c r="H7" s="24">
        <f t="shared" ref="H7:H32" si="5">F7*100/G7-100</f>
        <v>59.509045634358102</v>
      </c>
      <c r="I7" s="24">
        <f t="shared" ref="I7:I30" si="6">C7*100/$C$6</f>
        <v>10.013798554143309</v>
      </c>
      <c r="J7" s="24">
        <f t="shared" ref="J7:J30" si="7">D7*100/$D$6</f>
        <v>9.6095930406143779</v>
      </c>
      <c r="L7" s="7"/>
      <c r="M7" s="7"/>
      <c r="N7" s="36"/>
      <c r="O7" s="36"/>
    </row>
    <row r="8" spans="2:15" x14ac:dyDescent="0.25">
      <c r="B8" s="37" t="s">
        <v>21</v>
      </c>
      <c r="C8" s="40">
        <f t="shared" si="0"/>
        <v>28.172552357079326</v>
      </c>
      <c r="D8" s="40">
        <f t="shared" si="1"/>
        <v>23.486513819895553</v>
      </c>
      <c r="E8" s="40">
        <f t="shared" si="2"/>
        <v>19.952039596503269</v>
      </c>
      <c r="F8" s="40">
        <f t="shared" si="3"/>
        <v>14.746977035659416</v>
      </c>
      <c r="G8" s="40">
        <f t="shared" si="4"/>
        <v>7.0263338003651334</v>
      </c>
      <c r="H8" s="40">
        <f t="shared" si="5"/>
        <v>109.88153217106009</v>
      </c>
      <c r="I8" s="40">
        <f t="shared" si="6"/>
        <v>5.6834869539986128</v>
      </c>
      <c r="J8" s="40">
        <f t="shared" si="7"/>
        <v>5.1692724759657924</v>
      </c>
      <c r="L8" s="7"/>
      <c r="M8" s="8"/>
      <c r="N8" s="36"/>
      <c r="O8" s="36"/>
    </row>
    <row r="9" spans="2:15" x14ac:dyDescent="0.25">
      <c r="B9" s="37" t="s">
        <v>24</v>
      </c>
      <c r="C9" s="40">
        <f t="shared" si="0"/>
        <v>21.464979380609687</v>
      </c>
      <c r="D9" s="40">
        <f t="shared" si="1"/>
        <v>20.174531482189103</v>
      </c>
      <c r="E9" s="40">
        <f t="shared" si="2"/>
        <v>6.3964206532372003</v>
      </c>
      <c r="F9" s="40">
        <f t="shared" si="3"/>
        <v>6.8023550578151539</v>
      </c>
      <c r="G9" s="40">
        <f t="shared" si="4"/>
        <v>6.4834530633040375</v>
      </c>
      <c r="H9" s="40">
        <f t="shared" si="5"/>
        <v>4.9187059950519654</v>
      </c>
      <c r="I9" s="40">
        <f t="shared" si="6"/>
        <v>4.3303116001446957</v>
      </c>
      <c r="J9" s="40">
        <f t="shared" si="7"/>
        <v>4.4403205646485882</v>
      </c>
      <c r="L9" s="7"/>
      <c r="M9" s="8"/>
      <c r="N9" s="36"/>
      <c r="O9" s="36"/>
    </row>
    <row r="10" spans="2:15" s="1" customFormat="1" x14ac:dyDescent="0.25">
      <c r="B10" s="23" t="s">
        <v>23</v>
      </c>
      <c r="C10" s="24">
        <f t="shared" si="0"/>
        <v>446.05380326675834</v>
      </c>
      <c r="D10" s="24">
        <f t="shared" si="1"/>
        <v>410.68749076550756</v>
      </c>
      <c r="E10" s="24">
        <f t="shared" si="2"/>
        <v>8.6114900737125311</v>
      </c>
      <c r="F10" s="24">
        <f t="shared" si="3"/>
        <v>231.0368787903291</v>
      </c>
      <c r="G10" s="24">
        <f t="shared" si="4"/>
        <v>213.70409586889144</v>
      </c>
      <c r="H10" s="24">
        <f t="shared" si="5"/>
        <v>8.1106461020154796</v>
      </c>
      <c r="I10" s="24">
        <f t="shared" si="6"/>
        <v>89.986201445856693</v>
      </c>
      <c r="J10" s="24">
        <f t="shared" si="7"/>
        <v>90.390406959385615</v>
      </c>
      <c r="L10" s="31"/>
      <c r="M10" s="7"/>
      <c r="N10" s="36"/>
      <c r="O10" s="36"/>
    </row>
    <row r="11" spans="2:15" s="1" customFormat="1" x14ac:dyDescent="0.25">
      <c r="B11" s="21" t="s">
        <v>32</v>
      </c>
      <c r="C11" s="22">
        <f t="shared" si="0"/>
        <v>239.78264898520257</v>
      </c>
      <c r="D11" s="22">
        <f t="shared" si="1"/>
        <v>213.47646287097186</v>
      </c>
      <c r="E11" s="22">
        <f t="shared" si="2"/>
        <v>12.322757160413772</v>
      </c>
      <c r="F11" s="22">
        <f t="shared" si="3"/>
        <v>126.95469394355949</v>
      </c>
      <c r="G11" s="22">
        <f t="shared" si="4"/>
        <v>107.10537511145075</v>
      </c>
      <c r="H11" s="22">
        <f t="shared" si="5"/>
        <v>18.532514181901803</v>
      </c>
      <c r="I11" s="22">
        <f t="shared" si="6"/>
        <v>48.37337916811704</v>
      </c>
      <c r="J11" s="22">
        <f t="shared" si="7"/>
        <v>46.98517678049997</v>
      </c>
      <c r="L11" s="31"/>
      <c r="M11" s="7"/>
      <c r="N11" s="36"/>
      <c r="O11" s="36"/>
    </row>
    <row r="12" spans="2:15" x14ac:dyDescent="0.25">
      <c r="B12" s="38" t="s">
        <v>25</v>
      </c>
      <c r="C12" s="40">
        <f t="shared" si="0"/>
        <v>38.350623029028867</v>
      </c>
      <c r="D12" s="40">
        <f t="shared" si="1"/>
        <v>31.553574916146559</v>
      </c>
      <c r="E12" s="40">
        <f t="shared" si="2"/>
        <v>21.541293279590107</v>
      </c>
      <c r="F12" s="40">
        <f t="shared" si="3"/>
        <v>25.959285194469153</v>
      </c>
      <c r="G12" s="40">
        <f t="shared" si="4"/>
        <v>19.438012991975544</v>
      </c>
      <c r="H12" s="40">
        <f t="shared" si="5"/>
        <v>33.549068030697072</v>
      </c>
      <c r="I12" s="40">
        <f t="shared" si="6"/>
        <v>7.736795122449494</v>
      </c>
      <c r="J12" s="40">
        <f t="shared" si="7"/>
        <v>6.9447951102130148</v>
      </c>
      <c r="L12" s="32"/>
      <c r="M12" s="8"/>
      <c r="N12" s="36"/>
      <c r="O12" s="36"/>
    </row>
    <row r="13" spans="2:15" x14ac:dyDescent="0.25">
      <c r="B13" s="38" t="s">
        <v>35</v>
      </c>
      <c r="C13" s="40">
        <f t="shared" si="0"/>
        <v>26.664654321985932</v>
      </c>
      <c r="D13" s="40">
        <f t="shared" si="1"/>
        <v>25.91448944932705</v>
      </c>
      <c r="E13" s="40">
        <f t="shared" si="2"/>
        <v>2.8947700247992429</v>
      </c>
      <c r="F13" s="40">
        <f t="shared" si="3"/>
        <v>9.4202251960863599</v>
      </c>
      <c r="G13" s="40">
        <f t="shared" si="4"/>
        <v>9.330843629261663</v>
      </c>
      <c r="H13" s="40">
        <f t="shared" si="5"/>
        <v>0.95791517226153644</v>
      </c>
      <c r="I13" s="40">
        <f t="shared" si="6"/>
        <v>5.3792859465148197</v>
      </c>
      <c r="J13" s="40">
        <f t="shared" si="7"/>
        <v>5.7036586215547569</v>
      </c>
      <c r="L13" s="33"/>
      <c r="M13" s="8"/>
      <c r="N13" s="36"/>
      <c r="O13" s="36"/>
    </row>
    <row r="14" spans="2:15" x14ac:dyDescent="0.25">
      <c r="B14" s="38" t="s">
        <v>11</v>
      </c>
      <c r="C14" s="40">
        <f t="shared" si="0"/>
        <v>65.302803024177251</v>
      </c>
      <c r="D14" s="40">
        <f t="shared" si="1"/>
        <v>54.191997197809194</v>
      </c>
      <c r="E14" s="40">
        <f t="shared" si="2"/>
        <v>20.502669030284835</v>
      </c>
      <c r="F14" s="40">
        <f t="shared" si="3"/>
        <v>40.503415137058305</v>
      </c>
      <c r="G14" s="40">
        <f t="shared" si="4"/>
        <v>35.298612915552155</v>
      </c>
      <c r="H14" s="40">
        <f t="shared" si="5"/>
        <v>14.745061608959077</v>
      </c>
      <c r="I14" s="40">
        <f t="shared" si="6"/>
        <v>13.174086051673941</v>
      </c>
      <c r="J14" s="40">
        <f t="shared" si="7"/>
        <v>11.927406582365922</v>
      </c>
      <c r="L14" s="31"/>
      <c r="M14" s="8"/>
      <c r="N14" s="36"/>
      <c r="O14" s="36"/>
    </row>
    <row r="15" spans="2:15" x14ac:dyDescent="0.25">
      <c r="B15" s="38" t="s">
        <v>12</v>
      </c>
      <c r="C15" s="40">
        <f t="shared" si="0"/>
        <v>56.638077140777874</v>
      </c>
      <c r="D15" s="40">
        <f t="shared" si="1"/>
        <v>50.73998896106653</v>
      </c>
      <c r="E15" s="40">
        <f t="shared" si="2"/>
        <v>11.624141629666155</v>
      </c>
      <c r="F15" s="40">
        <f t="shared" si="3"/>
        <v>26.471911943074314</v>
      </c>
      <c r="G15" s="40">
        <f t="shared" si="4"/>
        <v>25.174434254659701</v>
      </c>
      <c r="H15" s="40">
        <f t="shared" si="5"/>
        <v>5.1539497384115265</v>
      </c>
      <c r="I15" s="40">
        <f t="shared" si="6"/>
        <v>11.42607771028915</v>
      </c>
      <c r="J15" s="40">
        <f t="shared" si="7"/>
        <v>11.167635621812167</v>
      </c>
      <c r="L15" s="31"/>
      <c r="M15" s="8"/>
      <c r="N15" s="36"/>
      <c r="O15" s="36"/>
    </row>
    <row r="16" spans="2:15" x14ac:dyDescent="0.25">
      <c r="B16" s="38" t="s">
        <v>13</v>
      </c>
      <c r="C16" s="40">
        <f t="shared" si="0"/>
        <v>3.5289269831001864</v>
      </c>
      <c r="D16" s="40">
        <f t="shared" si="1"/>
        <v>3.1300390608415065</v>
      </c>
      <c r="E16" s="40">
        <f t="shared" si="2"/>
        <v>12.74386403827944</v>
      </c>
      <c r="F16" s="40">
        <f t="shared" si="3"/>
        <v>0.30979623190749578</v>
      </c>
      <c r="G16" s="40">
        <f t="shared" si="4"/>
        <v>0.37034348066063766</v>
      </c>
      <c r="H16" s="40">
        <f t="shared" si="5"/>
        <v>-16.348944132926164</v>
      </c>
      <c r="I16" s="40">
        <f t="shared" si="6"/>
        <v>0.71192024832722267</v>
      </c>
      <c r="J16" s="40">
        <f t="shared" si="7"/>
        <v>0.68890704214261167</v>
      </c>
      <c r="L16" s="33"/>
      <c r="M16" s="8"/>
      <c r="N16" s="36"/>
      <c r="O16" s="36"/>
    </row>
    <row r="17" spans="2:15" x14ac:dyDescent="0.25">
      <c r="B17" s="38" t="s">
        <v>14</v>
      </c>
      <c r="C17" s="40">
        <f t="shared" si="0"/>
        <v>29.114562141182184</v>
      </c>
      <c r="D17" s="40">
        <f t="shared" si="1"/>
        <v>28.267573132934231</v>
      </c>
      <c r="E17" s="40">
        <f t="shared" si="2"/>
        <v>2.9963272908671996</v>
      </c>
      <c r="F17" s="40">
        <f t="shared" si="3"/>
        <v>14.90816042694267</v>
      </c>
      <c r="G17" s="40">
        <f t="shared" si="4"/>
        <v>13.999105846388993</v>
      </c>
      <c r="H17" s="40">
        <f t="shared" si="5"/>
        <v>6.4936617418902074</v>
      </c>
      <c r="I17" s="40">
        <f t="shared" si="6"/>
        <v>5.8735265446834903</v>
      </c>
      <c r="J17" s="40">
        <f t="shared" si="7"/>
        <v>6.2215613981265125</v>
      </c>
      <c r="L17" s="8"/>
      <c r="M17" s="8"/>
      <c r="N17" s="36"/>
      <c r="O17" s="36"/>
    </row>
    <row r="18" spans="2:15" x14ac:dyDescent="0.25">
      <c r="B18" s="38" t="s">
        <v>27</v>
      </c>
      <c r="C18" s="40">
        <f t="shared" si="0"/>
        <v>4.0013536023287788</v>
      </c>
      <c r="D18" s="40">
        <f t="shared" si="1"/>
        <v>3.6577599456544809</v>
      </c>
      <c r="E18" s="40">
        <f t="shared" si="2"/>
        <v>9.393554027034952</v>
      </c>
      <c r="F18" s="40">
        <f t="shared" si="3"/>
        <v>0.31331689172798582</v>
      </c>
      <c r="G18" s="40">
        <f t="shared" si="4"/>
        <v>0.12911433787627902</v>
      </c>
      <c r="H18" s="40">
        <f t="shared" si="5"/>
        <v>142.66622660313286</v>
      </c>
      <c r="I18" s="40">
        <f t="shared" si="6"/>
        <v>0.80722686070210981</v>
      </c>
      <c r="J18" s="40">
        <f t="shared" si="7"/>
        <v>0.8050559549091022</v>
      </c>
      <c r="L18" s="8"/>
      <c r="M18" s="8"/>
      <c r="N18" s="36"/>
      <c r="O18" s="36"/>
    </row>
    <row r="19" spans="2:15" x14ac:dyDescent="0.25">
      <c r="B19" s="38" t="s">
        <v>26</v>
      </c>
      <c r="C19" s="40">
        <f t="shared" si="0"/>
        <v>16.181648742621494</v>
      </c>
      <c r="D19" s="40">
        <f t="shared" si="1"/>
        <v>16.021040207192289</v>
      </c>
      <c r="E19" s="40">
        <f t="shared" si="2"/>
        <v>1.0024850655895818</v>
      </c>
      <c r="F19" s="40">
        <f t="shared" si="3"/>
        <v>9.0685829222932011</v>
      </c>
      <c r="G19" s="40">
        <f t="shared" si="4"/>
        <v>3.3649076550757862</v>
      </c>
      <c r="H19" s="40">
        <f t="shared" si="5"/>
        <v>169.50465961862938</v>
      </c>
      <c r="I19" s="40">
        <f t="shared" si="6"/>
        <v>3.2644606834768077</v>
      </c>
      <c r="J19" s="40">
        <f t="shared" si="7"/>
        <v>3.5261564493758777</v>
      </c>
      <c r="L19" s="8"/>
      <c r="M19" s="8"/>
      <c r="N19" s="36"/>
      <c r="O19" s="36"/>
    </row>
    <row r="20" spans="2:15" s="1" customFormat="1" x14ac:dyDescent="0.25">
      <c r="B20" s="21" t="s">
        <v>33</v>
      </c>
      <c r="C20" s="22">
        <f t="shared" si="0"/>
        <v>206.27115428155577</v>
      </c>
      <c r="D20" s="22">
        <f t="shared" si="1"/>
        <v>197.2110278945357</v>
      </c>
      <c r="E20" s="22">
        <f t="shared" si="2"/>
        <v>4.5941276630154846</v>
      </c>
      <c r="F20" s="22">
        <f t="shared" si="3"/>
        <v>104.08218484676964</v>
      </c>
      <c r="G20" s="22">
        <f t="shared" si="4"/>
        <v>106.59872075744066</v>
      </c>
      <c r="H20" s="22">
        <f t="shared" si="5"/>
        <v>-2.3607562011904974</v>
      </c>
      <c r="I20" s="22">
        <f t="shared" si="6"/>
        <v>41.612822277739653</v>
      </c>
      <c r="J20" s="22">
        <f t="shared" si="7"/>
        <v>43.405230178885652</v>
      </c>
      <c r="L20" s="7"/>
      <c r="M20" s="7"/>
      <c r="N20" s="36"/>
      <c r="O20" s="36"/>
    </row>
    <row r="21" spans="2:15" x14ac:dyDescent="0.25">
      <c r="B21" s="39" t="s">
        <v>15</v>
      </c>
      <c r="C21" s="40">
        <f t="shared" si="0"/>
        <v>4.6571702919058788</v>
      </c>
      <c r="D21" s="40">
        <f t="shared" si="1"/>
        <v>4.555011675795015</v>
      </c>
      <c r="E21" s="40">
        <f t="shared" si="2"/>
        <v>2.2427739681486827</v>
      </c>
      <c r="F21" s="40">
        <f t="shared" si="3"/>
        <v>1.6259569822915825</v>
      </c>
      <c r="G21" s="40">
        <f t="shared" si="4"/>
        <v>1.384497091665605</v>
      </c>
      <c r="H21" s="40">
        <f t="shared" si="5"/>
        <v>17.440259866164951</v>
      </c>
      <c r="I21" s="40">
        <f t="shared" si="6"/>
        <v>0.93953030102172241</v>
      </c>
      <c r="J21" s="40">
        <f t="shared" si="7"/>
        <v>1.0025368883586274</v>
      </c>
      <c r="L21" s="8"/>
      <c r="M21" s="8"/>
      <c r="N21" s="36"/>
      <c r="O21" s="36"/>
    </row>
    <row r="22" spans="2:15" x14ac:dyDescent="0.25">
      <c r="B22" s="39" t="s">
        <v>28</v>
      </c>
      <c r="C22" s="40">
        <f t="shared" si="0"/>
        <v>8.2898035093393716</v>
      </c>
      <c r="D22" s="40">
        <f t="shared" si="1"/>
        <v>12.840768055024837</v>
      </c>
      <c r="E22" s="40">
        <f t="shared" si="2"/>
        <v>-35.441529090657355</v>
      </c>
      <c r="F22" s="40">
        <f t="shared" si="3"/>
        <v>2.3509703242500204</v>
      </c>
      <c r="G22" s="40">
        <f t="shared" si="4"/>
        <v>8.7537158748354766</v>
      </c>
      <c r="H22" s="40">
        <f t="shared" si="5"/>
        <v>-73.143173049419929</v>
      </c>
      <c r="I22" s="40">
        <f t="shared" si="6"/>
        <v>1.6723720839834724</v>
      </c>
      <c r="J22" s="40">
        <f t="shared" si="7"/>
        <v>2.8261933374237946</v>
      </c>
      <c r="L22" s="8"/>
      <c r="M22" s="8"/>
      <c r="N22" s="36"/>
      <c r="O22" s="36"/>
    </row>
    <row r="23" spans="2:15" x14ac:dyDescent="0.25">
      <c r="B23" s="39" t="s">
        <v>29</v>
      </c>
      <c r="C23" s="40">
        <f t="shared" si="0"/>
        <v>3.5618852591574357</v>
      </c>
      <c r="D23" s="40">
        <f t="shared" si="1"/>
        <v>3.5154014350613512</v>
      </c>
      <c r="E23" s="40">
        <f t="shared" si="2"/>
        <v>1.3222906389145663</v>
      </c>
      <c r="F23" s="40">
        <f t="shared" si="3"/>
        <v>0.57119228592221238</v>
      </c>
      <c r="G23" s="40">
        <f t="shared" si="4"/>
        <v>0.61935337324332351</v>
      </c>
      <c r="H23" s="40">
        <f t="shared" si="5"/>
        <v>-7.7760272893823696</v>
      </c>
      <c r="I23" s="40">
        <f t="shared" si="6"/>
        <v>0.71856919974715283</v>
      </c>
      <c r="J23" s="40">
        <f t="shared" si="7"/>
        <v>0.77372350871586704</v>
      </c>
      <c r="L23" s="8"/>
      <c r="M23" s="8"/>
      <c r="N23" s="36"/>
      <c r="O23" s="36"/>
    </row>
    <row r="24" spans="2:15" x14ac:dyDescent="0.25">
      <c r="B24" s="39" t="s">
        <v>30</v>
      </c>
      <c r="C24" s="40">
        <f t="shared" si="0"/>
        <v>79.098370259561747</v>
      </c>
      <c r="D24" s="40">
        <f t="shared" si="1"/>
        <v>70.936395788222299</v>
      </c>
      <c r="E24" s="40">
        <f t="shared" si="2"/>
        <v>11.506046199057934</v>
      </c>
      <c r="F24" s="40">
        <f t="shared" si="3"/>
        <v>46.370666289318351</v>
      </c>
      <c r="G24" s="40">
        <f t="shared" si="4"/>
        <v>42.608012142826816</v>
      </c>
      <c r="H24" s="40">
        <f t="shared" si="5"/>
        <v>8.8308605758905117</v>
      </c>
      <c r="I24" s="40">
        <f t="shared" si="6"/>
        <v>15.957182358019647</v>
      </c>
      <c r="J24" s="40">
        <f t="shared" si="7"/>
        <v>15.612770848164301</v>
      </c>
      <c r="L24" s="8"/>
      <c r="M24" s="8"/>
      <c r="N24" s="36"/>
      <c r="O24" s="36"/>
    </row>
    <row r="25" spans="2:15" x14ac:dyDescent="0.25">
      <c r="B25" s="39" t="s">
        <v>31</v>
      </c>
      <c r="C25" s="40">
        <f t="shared" si="0"/>
        <v>0.18743915258348834</v>
      </c>
      <c r="D25" s="40">
        <f t="shared" si="1"/>
        <v>0.14975714346367766</v>
      </c>
      <c r="E25" s="40">
        <f t="shared" si="2"/>
        <v>25.162077913799251</v>
      </c>
      <c r="F25" s="40">
        <f t="shared" si="3"/>
        <v>0.17687596021670576</v>
      </c>
      <c r="G25" s="40">
        <f t="shared" si="4"/>
        <v>0.14127966713369847</v>
      </c>
      <c r="H25" s="40">
        <f t="shared" si="5"/>
        <v>25.195623549509875</v>
      </c>
      <c r="I25" s="40">
        <f t="shared" si="6"/>
        <v>3.7813683505645027E-2</v>
      </c>
      <c r="J25" s="40">
        <f t="shared" si="7"/>
        <v>3.2960850883296054E-2</v>
      </c>
      <c r="L25" s="8"/>
      <c r="M25" s="8"/>
      <c r="N25" s="36"/>
      <c r="O25" s="36"/>
    </row>
    <row r="26" spans="2:15" x14ac:dyDescent="0.25">
      <c r="B26" s="39" t="s">
        <v>16</v>
      </c>
      <c r="C26" s="40">
        <f t="shared" si="0"/>
        <v>66.616672596425971</v>
      </c>
      <c r="D26" s="40">
        <f t="shared" si="1"/>
        <v>62.911730565108471</v>
      </c>
      <c r="E26" s="40">
        <f t="shared" si="2"/>
        <v>5.889111614062486</v>
      </c>
      <c r="F26" s="40">
        <f t="shared" si="3"/>
        <v>42.707720142314223</v>
      </c>
      <c r="G26" s="40">
        <f t="shared" si="4"/>
        <v>42.594504309429794</v>
      </c>
      <c r="H26" s="40">
        <f t="shared" si="5"/>
        <v>0.26579915582996705</v>
      </c>
      <c r="I26" s="40">
        <f t="shared" si="6"/>
        <v>13.439144058434728</v>
      </c>
      <c r="J26" s="40">
        <f t="shared" si="7"/>
        <v>13.846579348447436</v>
      </c>
      <c r="L26" s="8"/>
      <c r="M26" s="8"/>
      <c r="N26" s="36"/>
      <c r="O26" s="36"/>
    </row>
    <row r="27" spans="2:15" x14ac:dyDescent="0.25">
      <c r="B27" s="39" t="s">
        <v>17</v>
      </c>
      <c r="C27" s="40">
        <f t="shared" si="0"/>
        <v>38.694797040511041</v>
      </c>
      <c r="D27" s="40">
        <f t="shared" si="1"/>
        <v>37.631636734173988</v>
      </c>
      <c r="E27" s="40">
        <f t="shared" si="2"/>
        <v>2.8251768952998475</v>
      </c>
      <c r="F27" s="40">
        <f t="shared" si="3"/>
        <v>9.8393737365569667</v>
      </c>
      <c r="G27" s="40">
        <f t="shared" si="4"/>
        <v>10.031903366874708</v>
      </c>
      <c r="H27" s="40">
        <f t="shared" si="5"/>
        <v>-1.9191734935712503</v>
      </c>
      <c r="I27" s="40">
        <f t="shared" si="6"/>
        <v>7.806228252943713</v>
      </c>
      <c r="J27" s="40">
        <f t="shared" si="7"/>
        <v>8.2825482524666114</v>
      </c>
      <c r="L27" s="8"/>
      <c r="M27" s="8"/>
      <c r="N27" s="36"/>
      <c r="O27" s="36"/>
    </row>
    <row r="28" spans="2:15" x14ac:dyDescent="0.25">
      <c r="B28" s="39" t="s">
        <v>18</v>
      </c>
      <c r="C28" s="40">
        <f t="shared" si="0"/>
        <v>1.8077439961187032</v>
      </c>
      <c r="D28" s="40">
        <f t="shared" si="1"/>
        <v>1.5352884982804738</v>
      </c>
      <c r="E28" s="40">
        <f t="shared" si="2"/>
        <v>17.746208490676509</v>
      </c>
      <c r="F28" s="40">
        <f t="shared" si="3"/>
        <v>0.42019568205708746</v>
      </c>
      <c r="G28" s="40">
        <f t="shared" si="4"/>
        <v>0.4118116588120409</v>
      </c>
      <c r="H28" s="40">
        <f t="shared" si="5"/>
        <v>2.035887781621355</v>
      </c>
      <c r="I28" s="40">
        <f t="shared" si="6"/>
        <v>0.36469146593060459</v>
      </c>
      <c r="J28" s="40">
        <f t="shared" si="7"/>
        <v>0.33790985915096539</v>
      </c>
      <c r="L28" s="8"/>
      <c r="M28" s="8"/>
      <c r="N28" s="36"/>
      <c r="O28" s="36"/>
    </row>
    <row r="29" spans="2:15" x14ac:dyDescent="0.25">
      <c r="B29" s="39" t="s">
        <v>19</v>
      </c>
      <c r="C29" s="40">
        <f t="shared" si="0"/>
        <v>0.25071076251313984</v>
      </c>
      <c r="D29" s="40">
        <f t="shared" si="1"/>
        <v>0.25533307858871479</v>
      </c>
      <c r="E29" s="40">
        <f t="shared" si="2"/>
        <v>-1.8103083631480814</v>
      </c>
      <c r="F29" s="40">
        <f t="shared" si="3"/>
        <v>7.3493975903614461E-3</v>
      </c>
      <c r="G29" s="40">
        <f t="shared" si="4"/>
        <v>3.4721691504266969E-3</v>
      </c>
      <c r="H29" s="40">
        <f t="shared" si="5"/>
        <v>111.66588584713028</v>
      </c>
      <c r="I29" s="40">
        <f t="shared" si="6"/>
        <v>5.057799981734408E-2</v>
      </c>
      <c r="J29" s="40">
        <f t="shared" si="7"/>
        <v>5.6197623260467504E-2</v>
      </c>
      <c r="L29" s="8"/>
      <c r="M29" s="8"/>
      <c r="N29" s="36"/>
      <c r="O29" s="36"/>
    </row>
    <row r="30" spans="2:15" x14ac:dyDescent="0.25">
      <c r="B30" s="39" t="s">
        <v>20</v>
      </c>
      <c r="C30" s="40">
        <f t="shared" si="0"/>
        <v>8.230896741327727E-2</v>
      </c>
      <c r="D30" s="40">
        <f t="shared" si="1"/>
        <v>7.6704878359444645E-2</v>
      </c>
      <c r="E30" s="40">
        <f t="shared" si="2"/>
        <v>7.3060399464705057</v>
      </c>
      <c r="F30" s="40">
        <f t="shared" si="3"/>
        <v>5.2826069378183876E-3</v>
      </c>
      <c r="G30" s="40">
        <f t="shared" si="4"/>
        <v>2.5151360760837259E-2</v>
      </c>
      <c r="H30" s="40">
        <f t="shared" si="5"/>
        <v>-78.996735055210848</v>
      </c>
      <c r="I30" s="40">
        <f t="shared" si="6"/>
        <v>1.6604883241006986E-2</v>
      </c>
      <c r="J30" s="40">
        <f t="shared" si="7"/>
        <v>1.6882387037785784E-2</v>
      </c>
      <c r="L30" s="8"/>
      <c r="M30" s="8"/>
      <c r="N30" s="36"/>
      <c r="O30" s="36"/>
    </row>
    <row r="31" spans="2:15" x14ac:dyDescent="0.25">
      <c r="B31" s="39" t="s">
        <v>36</v>
      </c>
      <c r="C31" s="40">
        <f t="shared" si="0"/>
        <v>2.9614324411740927</v>
      </c>
      <c r="D31" s="40">
        <f t="shared" si="1"/>
        <v>2.5640529868806516</v>
      </c>
      <c r="E31" s="40">
        <f t="shared" si="2"/>
        <v>15.498098374982519</v>
      </c>
      <c r="F31" s="40">
        <f t="shared" si="3"/>
        <v>6.1356836742944938E-3</v>
      </c>
      <c r="G31" s="40">
        <f t="shared" si="4"/>
        <v>2.4853734131533137E-2</v>
      </c>
      <c r="H31" s="40">
        <f t="shared" si="5"/>
        <v>-75.312829686586795</v>
      </c>
      <c r="I31" s="40">
        <f t="shared" ref="I31:I32" si="8">C31*100/$C$6</f>
        <v>0.59743478088991053</v>
      </c>
      <c r="J31" s="40">
        <f t="shared" ref="J31:J32" si="9">D31*100/$D$6</f>
        <v>0.564336139183511</v>
      </c>
      <c r="L31" s="8"/>
      <c r="M31" s="8"/>
      <c r="N31" s="36"/>
      <c r="O31" s="36"/>
    </row>
    <row r="32" spans="2:15" x14ac:dyDescent="0.25">
      <c r="B32" s="39" t="s">
        <v>37</v>
      </c>
      <c r="C32" s="40">
        <f t="shared" si="0"/>
        <v>6.2820004851621244E-2</v>
      </c>
      <c r="D32" s="40">
        <f t="shared" si="1"/>
        <v>0.23894705557678425</v>
      </c>
      <c r="E32" s="40">
        <f t="shared" si="2"/>
        <v>-73.709655178640858</v>
      </c>
      <c r="F32" s="40">
        <f t="shared" si="3"/>
        <v>4.6575564000970326E-4</v>
      </c>
      <c r="G32" s="40">
        <f t="shared" si="4"/>
        <v>1.6600857640215684E-4</v>
      </c>
      <c r="H32" s="40">
        <f t="shared" si="5"/>
        <v>180.56119153832589</v>
      </c>
      <c r="I32" s="40">
        <f t="shared" si="8"/>
        <v>1.2673210204704834E-2</v>
      </c>
      <c r="J32" s="40">
        <f t="shared" si="9"/>
        <v>5.2591135792993231E-2</v>
      </c>
      <c r="L32" s="8"/>
      <c r="M32" s="8"/>
      <c r="N32" s="36"/>
      <c r="O32" s="36"/>
    </row>
    <row r="35" spans="2:12" ht="15.75" x14ac:dyDescent="0.25">
      <c r="B35" s="30" t="s">
        <v>8</v>
      </c>
      <c r="E35" s="9" t="s">
        <v>9</v>
      </c>
    </row>
    <row r="36" spans="2:12" x14ac:dyDescent="0.25">
      <c r="B36" s="42" t="s">
        <v>44</v>
      </c>
      <c r="E36" s="10" t="s">
        <v>34</v>
      </c>
    </row>
    <row r="37" spans="2:12" x14ac:dyDescent="0.25">
      <c r="B37" s="42" t="s">
        <v>43</v>
      </c>
      <c r="D37" s="11"/>
      <c r="E37" s="10" t="s">
        <v>10</v>
      </c>
    </row>
    <row r="38" spans="2:12" x14ac:dyDescent="0.25">
      <c r="E38" s="15" t="s">
        <v>38</v>
      </c>
    </row>
    <row r="40" spans="2:12" x14ac:dyDescent="0.25">
      <c r="B40" s="1" t="s">
        <v>42</v>
      </c>
      <c r="H40" s="12" t="s">
        <v>41</v>
      </c>
      <c r="I40" s="12"/>
      <c r="J40" s="12"/>
    </row>
    <row r="41" spans="2:12" x14ac:dyDescent="0.25">
      <c r="B41" s="43" t="s">
        <v>0</v>
      </c>
      <c r="C41" s="44" t="s">
        <v>1</v>
      </c>
      <c r="D41" s="44"/>
      <c r="E41" s="44"/>
      <c r="F41" s="45" t="s">
        <v>2</v>
      </c>
      <c r="G41" s="45"/>
      <c r="H41" s="45"/>
      <c r="I41" s="46" t="s">
        <v>3</v>
      </c>
      <c r="J41" s="46"/>
    </row>
    <row r="42" spans="2:12" x14ac:dyDescent="0.25">
      <c r="B42" s="43"/>
      <c r="C42" s="3">
        <v>2018</v>
      </c>
      <c r="D42" s="3">
        <v>2017</v>
      </c>
      <c r="E42" s="3" t="s">
        <v>4</v>
      </c>
      <c r="F42" s="3">
        <v>2018</v>
      </c>
      <c r="G42" s="3">
        <v>2017</v>
      </c>
      <c r="H42" s="3" t="s">
        <v>4</v>
      </c>
      <c r="I42" s="3">
        <v>2018</v>
      </c>
      <c r="J42" s="3">
        <v>2017</v>
      </c>
    </row>
    <row r="43" spans="2:12" x14ac:dyDescent="0.25">
      <c r="B43" s="43"/>
      <c r="C43" s="27" t="s">
        <v>40</v>
      </c>
      <c r="D43" s="27" t="s">
        <v>40</v>
      </c>
      <c r="E43" s="4" t="s">
        <v>6</v>
      </c>
      <c r="F43" s="27" t="s">
        <v>40</v>
      </c>
      <c r="G43" s="27" t="s">
        <v>40</v>
      </c>
      <c r="H43" s="4" t="s">
        <v>6</v>
      </c>
      <c r="I43" s="4" t="s">
        <v>6</v>
      </c>
      <c r="J43" s="4" t="s">
        <v>6</v>
      </c>
    </row>
    <row r="44" spans="2:12" s="13" customFormat="1" x14ac:dyDescent="0.25">
      <c r="B44" s="5" t="s">
        <v>7</v>
      </c>
      <c r="C44" s="5">
        <v>1226.042948</v>
      </c>
      <c r="D44" s="5">
        <v>1070.127107</v>
      </c>
      <c r="E44" s="5">
        <f>C44*100/D44-100</f>
        <v>14.569843150417455</v>
      </c>
      <c r="F44" s="5">
        <v>624.74673399999995</v>
      </c>
      <c r="G44" s="5">
        <v>535.15685800000006</v>
      </c>
      <c r="H44" s="5">
        <f>F44*100/G44-100</f>
        <v>16.740862919110697</v>
      </c>
      <c r="I44" s="5">
        <f t="shared" ref="I44" si="10">C44*100/$C$44</f>
        <v>100</v>
      </c>
      <c r="J44" s="5">
        <f t="shared" ref="J44" si="11">D44*100/$D$44</f>
        <v>100</v>
      </c>
    </row>
    <row r="45" spans="2:12" s="13" customFormat="1" x14ac:dyDescent="0.25">
      <c r="B45" s="34" t="s">
        <v>22</v>
      </c>
      <c r="C45" s="25">
        <v>122.773471</v>
      </c>
      <c r="D45" s="25">
        <v>102.83485999999999</v>
      </c>
      <c r="E45" s="25">
        <f t="shared" ref="E45:E70" si="12">C45*100/D45-100</f>
        <v>19.388961097433324</v>
      </c>
      <c r="F45" s="25">
        <v>53.300117999999998</v>
      </c>
      <c r="G45" s="25">
        <v>31.819600999999999</v>
      </c>
      <c r="H45" s="25">
        <f t="shared" ref="H45:H70" si="13">F45*100/G45-100</f>
        <v>67.507185272373476</v>
      </c>
      <c r="I45" s="25">
        <f t="shared" ref="I45:I70" si="14">C45*100/$C$44</f>
        <v>10.013798554143309</v>
      </c>
      <c r="J45" s="25">
        <f t="shared" ref="J45:J70" si="15">D45*100/$D$44</f>
        <v>9.6095930406143797</v>
      </c>
      <c r="L45" s="28"/>
    </row>
    <row r="46" spans="2:12" s="18" customFormat="1" x14ac:dyDescent="0.25">
      <c r="B46" s="20" t="s">
        <v>21</v>
      </c>
      <c r="C46" s="17">
        <v>69.681990999999996</v>
      </c>
      <c r="D46" s="17">
        <v>55.317785999999998</v>
      </c>
      <c r="E46" s="17">
        <f t="shared" si="12"/>
        <v>25.966702644245373</v>
      </c>
      <c r="F46" s="17">
        <v>36.475172999999998</v>
      </c>
      <c r="G46" s="17">
        <v>16.549123999999999</v>
      </c>
      <c r="H46" s="17">
        <f t="shared" si="13"/>
        <v>120.40546073616949</v>
      </c>
      <c r="I46" s="17">
        <f t="shared" si="14"/>
        <v>5.6834869539986128</v>
      </c>
      <c r="J46" s="17">
        <f t="shared" si="15"/>
        <v>5.1692724759657915</v>
      </c>
      <c r="L46" s="29"/>
    </row>
    <row r="47" spans="2:12" s="18" customFormat="1" x14ac:dyDescent="0.25">
      <c r="B47" s="20" t="s">
        <v>24</v>
      </c>
      <c r="C47" s="17">
        <v>53.091479999999997</v>
      </c>
      <c r="D47" s="17">
        <v>47.517074000000001</v>
      </c>
      <c r="E47" s="17">
        <f t="shared" si="12"/>
        <v>11.73137470543746</v>
      </c>
      <c r="F47" s="17">
        <v>16.824945</v>
      </c>
      <c r="G47" s="17">
        <v>15.270477</v>
      </c>
      <c r="H47" s="17">
        <f t="shared" si="13"/>
        <v>10.179564135422879</v>
      </c>
      <c r="I47" s="17">
        <f t="shared" si="14"/>
        <v>4.3303116001446957</v>
      </c>
      <c r="J47" s="17">
        <f t="shared" si="15"/>
        <v>4.4403205646485882</v>
      </c>
      <c r="L47" s="29"/>
    </row>
    <row r="48" spans="2:12" s="13" customFormat="1" x14ac:dyDescent="0.25">
      <c r="B48" s="34" t="s">
        <v>23</v>
      </c>
      <c r="C48" s="41">
        <v>1103.2694770000001</v>
      </c>
      <c r="D48" s="25">
        <v>967.29224700000009</v>
      </c>
      <c r="E48" s="25">
        <f t="shared" si="12"/>
        <v>14.057512651603005</v>
      </c>
      <c r="F48" s="41">
        <v>571.44661599999995</v>
      </c>
      <c r="G48" s="25">
        <v>503.33725700000002</v>
      </c>
      <c r="H48" s="25">
        <f t="shared" si="13"/>
        <v>13.531555245074955</v>
      </c>
      <c r="I48" s="25">
        <f t="shared" si="14"/>
        <v>89.986201445856693</v>
      </c>
      <c r="J48" s="25">
        <f t="shared" si="15"/>
        <v>90.390406959385629</v>
      </c>
      <c r="L48" s="28"/>
    </row>
    <row r="49" spans="2:12" s="13" customFormat="1" x14ac:dyDescent="0.25">
      <c r="B49" s="35" t="s">
        <v>39</v>
      </c>
      <c r="C49" s="26">
        <v>593.07840399999998</v>
      </c>
      <c r="D49" s="26">
        <v>502.80111300000004</v>
      </c>
      <c r="E49" s="26">
        <f t="shared" si="12"/>
        <v>17.954870955108632</v>
      </c>
      <c r="F49" s="26">
        <v>314.00974000000002</v>
      </c>
      <c r="G49" s="26">
        <v>252.26528999999999</v>
      </c>
      <c r="H49" s="26">
        <f t="shared" si="13"/>
        <v>24.475999056390208</v>
      </c>
      <c r="I49" s="26">
        <f t="shared" si="14"/>
        <v>48.37337916811704</v>
      </c>
      <c r="J49" s="26">
        <f t="shared" si="15"/>
        <v>46.98517678049997</v>
      </c>
      <c r="L49" s="28"/>
    </row>
    <row r="50" spans="2:12" s="18" customFormat="1" x14ac:dyDescent="0.25">
      <c r="B50" s="19" t="s">
        <v>25</v>
      </c>
      <c r="C50" s="17">
        <v>94.856431000000001</v>
      </c>
      <c r="D50" s="17">
        <v>74.318134999999998</v>
      </c>
      <c r="E50" s="17">
        <f t="shared" si="12"/>
        <v>27.63564505487119</v>
      </c>
      <c r="F50" s="17">
        <v>64.207695999999999</v>
      </c>
      <c r="G50" s="17">
        <v>45.782352000000003</v>
      </c>
      <c r="H50" s="17">
        <f t="shared" si="13"/>
        <v>40.245516438299177</v>
      </c>
      <c r="I50" s="17">
        <f t="shared" si="14"/>
        <v>7.7367951224494949</v>
      </c>
      <c r="J50" s="17">
        <f t="shared" si="15"/>
        <v>6.9447951102130148</v>
      </c>
      <c r="L50" s="29"/>
    </row>
    <row r="51" spans="2:12" s="18" customFormat="1" x14ac:dyDescent="0.25">
      <c r="B51" s="19" t="s">
        <v>35</v>
      </c>
      <c r="C51" s="17">
        <v>65.952355999999995</v>
      </c>
      <c r="D51" s="17">
        <v>61.036397000000001</v>
      </c>
      <c r="E51" s="17">
        <f t="shared" si="12"/>
        <v>8.0541434973627162</v>
      </c>
      <c r="F51" s="17">
        <v>23.299985</v>
      </c>
      <c r="G51" s="17">
        <v>21.976935999999998</v>
      </c>
      <c r="H51" s="17">
        <f t="shared" si="13"/>
        <v>6.0201704186607401</v>
      </c>
      <c r="I51" s="17">
        <f t="shared" si="14"/>
        <v>5.3792859465148188</v>
      </c>
      <c r="J51" s="17">
        <f t="shared" si="15"/>
        <v>5.7036586215547569</v>
      </c>
      <c r="L51" s="29"/>
    </row>
    <row r="52" spans="2:12" s="18" customFormat="1" x14ac:dyDescent="0.25">
      <c r="B52" s="19" t="s">
        <v>11</v>
      </c>
      <c r="C52" s="17">
        <v>161.51995299999999</v>
      </c>
      <c r="D52" s="17">
        <v>127.638411</v>
      </c>
      <c r="E52" s="17">
        <f t="shared" si="12"/>
        <v>26.544941867068516</v>
      </c>
      <c r="F52" s="17">
        <v>100.181147</v>
      </c>
      <c r="G52" s="17">
        <v>83.138823000000002</v>
      </c>
      <c r="H52" s="17">
        <f t="shared" si="13"/>
        <v>20.49863515628553</v>
      </c>
      <c r="I52" s="17">
        <f t="shared" si="14"/>
        <v>13.174086051673941</v>
      </c>
      <c r="J52" s="17">
        <f t="shared" si="15"/>
        <v>11.92740658236592</v>
      </c>
      <c r="L52" s="29"/>
    </row>
    <row r="53" spans="2:12" s="18" customFormat="1" x14ac:dyDescent="0.25">
      <c r="B53" s="19" t="s">
        <v>12</v>
      </c>
      <c r="C53" s="17">
        <v>140.08861999999999</v>
      </c>
      <c r="D53" s="17">
        <v>119.507896</v>
      </c>
      <c r="E53" s="17">
        <f t="shared" si="12"/>
        <v>17.221225282051648</v>
      </c>
      <c r="F53" s="17">
        <v>65.475627000000003</v>
      </c>
      <c r="G53" s="17">
        <v>59.293345000000002</v>
      </c>
      <c r="H53" s="17">
        <f t="shared" si="13"/>
        <v>10.426603525235421</v>
      </c>
      <c r="I53" s="17">
        <f t="shared" si="14"/>
        <v>11.42607771028915</v>
      </c>
      <c r="J53" s="17">
        <f t="shared" si="15"/>
        <v>11.167635621812167</v>
      </c>
      <c r="L53" s="29"/>
    </row>
    <row r="54" spans="2:12" s="18" customFormat="1" x14ac:dyDescent="0.25">
      <c r="B54" s="19" t="s">
        <v>13</v>
      </c>
      <c r="C54" s="17">
        <v>8.7284480000000002</v>
      </c>
      <c r="D54" s="17">
        <v>7.3721810000000003</v>
      </c>
      <c r="E54" s="17">
        <f t="shared" si="12"/>
        <v>18.39709307191454</v>
      </c>
      <c r="F54" s="17">
        <v>0.76624999999999999</v>
      </c>
      <c r="G54" s="17">
        <v>0.87226999999999999</v>
      </c>
      <c r="H54" s="17">
        <f t="shared" si="13"/>
        <v>-12.154493448129585</v>
      </c>
      <c r="I54" s="17">
        <f t="shared" si="14"/>
        <v>0.71192024832722256</v>
      </c>
      <c r="J54" s="17">
        <f t="shared" si="15"/>
        <v>0.68890704214261156</v>
      </c>
      <c r="L54" s="29"/>
    </row>
    <row r="55" spans="2:12" s="18" customFormat="1" x14ac:dyDescent="0.25">
      <c r="B55" s="19" t="s">
        <v>14</v>
      </c>
      <c r="C55" s="17">
        <v>72.011958000000007</v>
      </c>
      <c r="D55" s="17">
        <v>66.578614999999999</v>
      </c>
      <c r="E55" s="17">
        <f t="shared" si="12"/>
        <v>8.1607930714689729</v>
      </c>
      <c r="F55" s="17">
        <v>36.873843999999998</v>
      </c>
      <c r="G55" s="17">
        <v>32.972093999999998</v>
      </c>
      <c r="H55" s="17">
        <f t="shared" si="13"/>
        <v>11.833491679357707</v>
      </c>
      <c r="I55" s="17">
        <f t="shared" si="14"/>
        <v>5.8735265446834903</v>
      </c>
      <c r="J55" s="17">
        <f t="shared" si="15"/>
        <v>6.2215613981265125</v>
      </c>
      <c r="L55" s="29"/>
    </row>
    <row r="56" spans="2:12" s="18" customFormat="1" x14ac:dyDescent="0.25">
      <c r="B56" s="19" t="s">
        <v>27</v>
      </c>
      <c r="C56" s="17">
        <v>9.8969480000000001</v>
      </c>
      <c r="D56" s="17">
        <v>8.6151219999999995</v>
      </c>
      <c r="E56" s="17">
        <f t="shared" si="12"/>
        <v>14.878791037433956</v>
      </c>
      <c r="F56" s="17">
        <v>0.77495800000000004</v>
      </c>
      <c r="G56" s="17">
        <v>0.30410300000000001</v>
      </c>
      <c r="H56" s="17">
        <f t="shared" si="13"/>
        <v>154.8340529360118</v>
      </c>
      <c r="I56" s="17">
        <f t="shared" si="14"/>
        <v>0.80722686070210969</v>
      </c>
      <c r="J56" s="17">
        <f t="shared" si="15"/>
        <v>0.80505595490910209</v>
      </c>
      <c r="L56" s="29"/>
    </row>
    <row r="57" spans="2:12" s="18" customFormat="1" x14ac:dyDescent="0.25">
      <c r="B57" s="19" t="s">
        <v>26</v>
      </c>
      <c r="C57" s="17">
        <v>40.023690000000002</v>
      </c>
      <c r="D57" s="17">
        <v>37.734355999999998</v>
      </c>
      <c r="E57" s="17">
        <f t="shared" si="12"/>
        <v>6.0669751459386276</v>
      </c>
      <c r="F57" s="17">
        <v>22.430233000000001</v>
      </c>
      <c r="G57" s="17">
        <v>7.9253669999999996</v>
      </c>
      <c r="H57" s="17">
        <f t="shared" si="13"/>
        <v>183.01822489734548</v>
      </c>
      <c r="I57" s="17">
        <f t="shared" si="14"/>
        <v>3.2644606834768077</v>
      </c>
      <c r="J57" s="17">
        <f t="shared" si="15"/>
        <v>3.5261564493758777</v>
      </c>
      <c r="L57" s="29"/>
    </row>
    <row r="58" spans="2:12" s="13" customFormat="1" x14ac:dyDescent="0.25">
      <c r="B58" s="35" t="s">
        <v>33</v>
      </c>
      <c r="C58" s="26">
        <v>510.19107300000002</v>
      </c>
      <c r="D58" s="26">
        <v>464.49113399999999</v>
      </c>
      <c r="E58" s="26">
        <f t="shared" si="12"/>
        <v>9.8387107212255245</v>
      </c>
      <c r="F58" s="26">
        <v>257.43687599999998</v>
      </c>
      <c r="G58" s="26">
        <v>251.071967</v>
      </c>
      <c r="H58" s="26">
        <f t="shared" si="13"/>
        <v>2.5350934539019931</v>
      </c>
      <c r="I58" s="26">
        <f t="shared" si="14"/>
        <v>41.612822277739653</v>
      </c>
      <c r="J58" s="26">
        <f t="shared" si="15"/>
        <v>43.40523017888566</v>
      </c>
      <c r="L58" s="28"/>
    </row>
    <row r="59" spans="2:12" s="18" customFormat="1" x14ac:dyDescent="0.25">
      <c r="B59" s="16" t="s">
        <v>15</v>
      </c>
      <c r="C59" s="17">
        <v>11.519045</v>
      </c>
      <c r="D59" s="17">
        <v>10.728419000000001</v>
      </c>
      <c r="E59" s="17">
        <f t="shared" si="12"/>
        <v>7.3694549029078757</v>
      </c>
      <c r="F59" s="17">
        <v>4.0216419999999999</v>
      </c>
      <c r="G59" s="17">
        <v>3.2609059999999999</v>
      </c>
      <c r="H59" s="17">
        <f t="shared" si="13"/>
        <v>23.328976670900673</v>
      </c>
      <c r="I59" s="17">
        <f t="shared" si="14"/>
        <v>0.93953030102172252</v>
      </c>
      <c r="J59" s="17">
        <f t="shared" si="15"/>
        <v>1.0025368883586276</v>
      </c>
      <c r="L59" s="29"/>
    </row>
    <row r="60" spans="2:12" s="18" customFormat="1" x14ac:dyDescent="0.25">
      <c r="B60" s="16" t="s">
        <v>28</v>
      </c>
      <c r="C60" s="17">
        <v>20.504000000000001</v>
      </c>
      <c r="D60" s="17">
        <v>30.243860999999999</v>
      </c>
      <c r="E60" s="17">
        <f t="shared" si="12"/>
        <v>-32.204423238157318</v>
      </c>
      <c r="F60" s="17">
        <v>5.8148900000000001</v>
      </c>
      <c r="G60" s="17">
        <v>20.617626999999999</v>
      </c>
      <c r="H60" s="17">
        <f t="shared" si="13"/>
        <v>-71.796511790614886</v>
      </c>
      <c r="I60" s="17">
        <f t="shared" si="14"/>
        <v>1.6723720839834724</v>
      </c>
      <c r="J60" s="17">
        <f t="shared" si="15"/>
        <v>2.8261933374237942</v>
      </c>
      <c r="L60" s="29"/>
    </row>
    <row r="61" spans="2:12" s="18" customFormat="1" x14ac:dyDescent="0.25">
      <c r="B61" s="16" t="s">
        <v>29</v>
      </c>
      <c r="C61" s="17">
        <v>8.8099670000000003</v>
      </c>
      <c r="D61" s="17">
        <v>8.2798250000000007</v>
      </c>
      <c r="E61" s="17">
        <f t="shared" si="12"/>
        <v>6.4028164846479143</v>
      </c>
      <c r="F61" s="17">
        <v>1.412787</v>
      </c>
      <c r="G61" s="17">
        <v>1.458763</v>
      </c>
      <c r="H61" s="17">
        <f t="shared" si="13"/>
        <v>-3.1517114157680055</v>
      </c>
      <c r="I61" s="17">
        <f t="shared" si="14"/>
        <v>0.71856919974715272</v>
      </c>
      <c r="J61" s="17">
        <f t="shared" si="15"/>
        <v>0.77372350871586704</v>
      </c>
      <c r="L61" s="29"/>
    </row>
    <row r="62" spans="2:12" s="18" customFormat="1" x14ac:dyDescent="0.25">
      <c r="B62" s="16" t="s">
        <v>30</v>
      </c>
      <c r="C62" s="17">
        <v>195.641909</v>
      </c>
      <c r="D62" s="17">
        <v>167.076493</v>
      </c>
      <c r="E62" s="17">
        <f t="shared" si="12"/>
        <v>17.097208282915062</v>
      </c>
      <c r="F62" s="17">
        <v>114.693206</v>
      </c>
      <c r="G62" s="17">
        <v>100.354651</v>
      </c>
      <c r="H62" s="17">
        <f t="shared" si="13"/>
        <v>14.28788288048554</v>
      </c>
      <c r="I62" s="17">
        <f t="shared" si="14"/>
        <v>15.957182358019649</v>
      </c>
      <c r="J62" s="17">
        <f t="shared" si="15"/>
        <v>15.612770848164303</v>
      </c>
      <c r="L62" s="29"/>
    </row>
    <row r="63" spans="2:12" s="18" customFormat="1" x14ac:dyDescent="0.25">
      <c r="B63" s="16" t="s">
        <v>31</v>
      </c>
      <c r="C63" s="17">
        <v>0.46361200000000002</v>
      </c>
      <c r="D63" s="17">
        <v>0.35272300000000001</v>
      </c>
      <c r="E63" s="17">
        <f t="shared" si="12"/>
        <v>31.437983913722661</v>
      </c>
      <c r="F63" s="17">
        <v>0.43748500000000001</v>
      </c>
      <c r="G63" s="17">
        <v>0.332756</v>
      </c>
      <c r="H63" s="17">
        <f t="shared" si="13"/>
        <v>31.473211602495525</v>
      </c>
      <c r="I63" s="17">
        <f t="shared" si="14"/>
        <v>3.7813683505645027E-2</v>
      </c>
      <c r="J63" s="17">
        <f t="shared" si="15"/>
        <v>3.2960850883296054E-2</v>
      </c>
      <c r="L63" s="29"/>
    </row>
    <row r="64" spans="2:12" s="18" customFormat="1" x14ac:dyDescent="0.25">
      <c r="B64" s="16" t="s">
        <v>16</v>
      </c>
      <c r="C64" s="17">
        <v>164.769678</v>
      </c>
      <c r="D64" s="17">
        <v>148.17599899999999</v>
      </c>
      <c r="E64" s="17">
        <f t="shared" si="12"/>
        <v>11.198628058515737</v>
      </c>
      <c r="F64" s="17">
        <v>105.633275</v>
      </c>
      <c r="G64" s="17">
        <v>100.322836</v>
      </c>
      <c r="H64" s="17">
        <f t="shared" si="13"/>
        <v>5.2933501600772104</v>
      </c>
      <c r="I64" s="17">
        <f t="shared" si="14"/>
        <v>13.439144058434728</v>
      </c>
      <c r="J64" s="17">
        <f t="shared" si="15"/>
        <v>13.846579348447435</v>
      </c>
      <c r="L64" s="29"/>
    </row>
    <row r="65" spans="1:14" s="18" customFormat="1" x14ac:dyDescent="0.25">
      <c r="B65" s="16" t="s">
        <v>17</v>
      </c>
      <c r="C65" s="17">
        <v>95.707711000000003</v>
      </c>
      <c r="D65" s="17">
        <v>88.633793999999995</v>
      </c>
      <c r="E65" s="17">
        <f t="shared" si="12"/>
        <v>7.9810608129896821</v>
      </c>
      <c r="F65" s="17">
        <v>24.336707000000001</v>
      </c>
      <c r="G65" s="17">
        <v>23.628142</v>
      </c>
      <c r="H65" s="17">
        <f t="shared" si="13"/>
        <v>2.9988181042758271</v>
      </c>
      <c r="I65" s="17">
        <f t="shared" si="14"/>
        <v>7.806228252943713</v>
      </c>
      <c r="J65" s="17">
        <f t="shared" si="15"/>
        <v>8.2825482524666114</v>
      </c>
    </row>
    <row r="66" spans="1:14" s="18" customFormat="1" x14ac:dyDescent="0.25">
      <c r="B66" s="16" t="s">
        <v>18</v>
      </c>
      <c r="C66" s="17">
        <v>4.4712740000000002</v>
      </c>
      <c r="D66" s="17">
        <v>3.6160649999999999</v>
      </c>
      <c r="E66" s="17">
        <f t="shared" si="12"/>
        <v>23.650266242448637</v>
      </c>
      <c r="F66" s="17">
        <v>1.039312</v>
      </c>
      <c r="G66" s="17">
        <v>0.96994000000000002</v>
      </c>
      <c r="H66" s="17">
        <f t="shared" si="13"/>
        <v>7.1521949811328511</v>
      </c>
      <c r="I66" s="17">
        <f t="shared" si="14"/>
        <v>0.36469146593060459</v>
      </c>
      <c r="J66" s="17">
        <f t="shared" si="15"/>
        <v>0.33790985915096527</v>
      </c>
    </row>
    <row r="67" spans="1:14" s="18" customFormat="1" x14ac:dyDescent="0.25">
      <c r="B67" s="16" t="s">
        <v>19</v>
      </c>
      <c r="C67" s="17">
        <v>0.62010799999999999</v>
      </c>
      <c r="D67" s="17">
        <v>0.60138599999999998</v>
      </c>
      <c r="E67" s="17">
        <f t="shared" si="12"/>
        <v>3.1131419753702261</v>
      </c>
      <c r="F67" s="17">
        <v>1.8178E-2</v>
      </c>
      <c r="G67" s="17">
        <v>8.1779999999999995E-3</v>
      </c>
      <c r="H67" s="17">
        <f t="shared" si="13"/>
        <v>122.27928588897043</v>
      </c>
      <c r="I67" s="17">
        <f t="shared" si="14"/>
        <v>5.057799981734408E-2</v>
      </c>
      <c r="J67" s="17">
        <f t="shared" si="15"/>
        <v>5.6197623260467504E-2</v>
      </c>
    </row>
    <row r="68" spans="1:14" s="18" customFormat="1" x14ac:dyDescent="0.25">
      <c r="B68" s="16" t="s">
        <v>20</v>
      </c>
      <c r="C68" s="17">
        <v>0.20358299999999999</v>
      </c>
      <c r="D68" s="17">
        <v>0.18066299999999999</v>
      </c>
      <c r="E68" s="17">
        <f t="shared" si="12"/>
        <v>12.6866043406785</v>
      </c>
      <c r="F68" s="17">
        <v>1.3065999999999999E-2</v>
      </c>
      <c r="G68" s="17">
        <v>5.9239E-2</v>
      </c>
      <c r="H68" s="17">
        <f t="shared" si="13"/>
        <v>-77.943584462938276</v>
      </c>
      <c r="I68" s="17">
        <f t="shared" si="14"/>
        <v>1.6604883241006986E-2</v>
      </c>
      <c r="J68" s="17">
        <f t="shared" si="15"/>
        <v>1.688238703778578E-2</v>
      </c>
    </row>
    <row r="69" spans="1:14" s="18" customFormat="1" x14ac:dyDescent="0.25">
      <c r="B69" s="16" t="s">
        <v>36</v>
      </c>
      <c r="C69" s="17">
        <v>7.3248069999999998</v>
      </c>
      <c r="D69" s="17">
        <v>6.0391139999999996</v>
      </c>
      <c r="E69" s="17">
        <f t="shared" si="12"/>
        <v>21.289430866845706</v>
      </c>
      <c r="F69" s="17">
        <v>1.5176E-2</v>
      </c>
      <c r="G69" s="17">
        <v>5.8538E-2</v>
      </c>
      <c r="H69" s="17">
        <f t="shared" si="13"/>
        <v>-74.074959855136825</v>
      </c>
      <c r="I69" s="17">
        <f t="shared" si="14"/>
        <v>0.59743478088991053</v>
      </c>
      <c r="J69" s="17">
        <f t="shared" si="15"/>
        <v>0.564336139183511</v>
      </c>
    </row>
    <row r="70" spans="1:14" s="18" customFormat="1" x14ac:dyDescent="0.25">
      <c r="B70" s="16" t="s">
        <v>37</v>
      </c>
      <c r="C70" s="17">
        <v>0.15537899999999999</v>
      </c>
      <c r="D70" s="17">
        <v>0.56279199999999996</v>
      </c>
      <c r="E70" s="17">
        <f t="shared" si="12"/>
        <v>-72.391398598416458</v>
      </c>
      <c r="F70" s="17">
        <v>1.152E-3</v>
      </c>
      <c r="G70" s="17">
        <v>3.9100000000000002E-4</v>
      </c>
      <c r="H70" s="17">
        <f t="shared" si="13"/>
        <v>194.62915601023013</v>
      </c>
      <c r="I70" s="17">
        <f t="shared" si="14"/>
        <v>1.2673210204704834E-2</v>
      </c>
      <c r="J70" s="17">
        <f t="shared" si="15"/>
        <v>5.2591135792993231E-2</v>
      </c>
    </row>
    <row r="71" spans="1:14" x14ac:dyDescent="0.25">
      <c r="C71" s="14"/>
      <c r="D71" s="14"/>
      <c r="F71" s="14"/>
      <c r="G71" s="14"/>
    </row>
    <row r="75" spans="1:14" x14ac:dyDescent="0.25">
      <c r="A75"/>
      <c r="B75"/>
      <c r="C75"/>
      <c r="D75"/>
      <c r="E75"/>
      <c r="F75"/>
      <c r="G75"/>
      <c r="H75"/>
    </row>
    <row r="76" spans="1:14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1:14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1:14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1:14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1:14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1:14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1:14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1:14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1:14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1:14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1:14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1:14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1:14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1:14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1:14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1:14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1:14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1:14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1:14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1:14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1:14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1:14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1:14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1:14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1:14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1:14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1:14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1:14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1:14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1:14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1:14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1:14" x14ac:dyDescent="0.25">
      <c r="H107"/>
      <c r="I107"/>
      <c r="J107"/>
      <c r="K107"/>
      <c r="L107"/>
      <c r="M107"/>
      <c r="N107"/>
    </row>
  </sheetData>
  <mergeCells count="8">
    <mergeCell ref="B3:B5"/>
    <mergeCell ref="C3:E3"/>
    <mergeCell ref="F3:H3"/>
    <mergeCell ref="I3:J3"/>
    <mergeCell ref="B41:B43"/>
    <mergeCell ref="C41:E41"/>
    <mergeCell ref="F41:H41"/>
    <mergeCell ref="I41:J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2012-02-16T12:13:13Z</dcterms:created>
  <dcterms:modified xsi:type="dcterms:W3CDTF">2019-04-16T21:25:45Z</dcterms:modified>
</cp:coreProperties>
</file>