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22" i="1"/>
  <c r="E21"/>
  <c r="E20"/>
  <c r="F8"/>
  <c r="F7"/>
  <c r="F6"/>
  <c r="C7"/>
  <c r="C8"/>
  <c r="C6"/>
  <c r="G8"/>
  <c r="G7"/>
  <c r="G6"/>
  <c r="D8"/>
  <c r="D7"/>
  <c r="D6"/>
  <c r="J6" l="1"/>
  <c r="I6"/>
  <c r="I21"/>
  <c r="J21"/>
  <c r="I22"/>
  <c r="J22"/>
  <c r="J20"/>
  <c r="I20"/>
  <c r="H21"/>
  <c r="H22"/>
  <c r="H20"/>
  <c r="H8" l="1"/>
  <c r="H6"/>
  <c r="H7"/>
  <c r="I8"/>
  <c r="I7"/>
  <c r="J8"/>
  <c r="J7"/>
  <c r="E6"/>
  <c r="E8"/>
  <c r="E7"/>
</calcChain>
</file>

<file path=xl/sharedStrings.xml><?xml version="1.0" encoding="utf-8"?>
<sst xmlns="http://schemas.openxmlformats.org/spreadsheetml/2006/main" count="43" uniqueCount="19">
  <si>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</si>
  <si>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</si>
  <si>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</si>
  <si>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</si>
  <si>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</si>
  <si>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</si>
  <si>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</si>
  <si>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</si>
  <si>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LIFE INSURANCE</t>
  </si>
  <si>
    <t>NON-LIFE INSURANCE</t>
  </si>
  <si>
    <t>Exchange rate for calculations:</t>
  </si>
  <si>
    <t>Sources:</t>
  </si>
  <si>
    <t>The Belarusian Association of Insurers</t>
  </si>
  <si>
    <t>National Bank of the Republic of Belarus</t>
  </si>
  <si>
    <t>1 EUR = 2.0450 New Belarusian Ruble - BYN (December 31st, 2016)</t>
  </si>
  <si>
    <t>BYN m</t>
  </si>
  <si>
    <t>IN LOCAL CURRENCY - BYN</t>
  </si>
  <si>
    <t>1 EUR = 2.3553 New Belarusian Ruble - BYN (December 31st, 2017)</t>
  </si>
  <si>
    <t>Market porfolio at December 31st, 2017</t>
  </si>
</sst>
</file>

<file path=xl/styles.xml><?xml version="1.0" encoding="utf-8"?>
<styleSheet xmlns="http://schemas.openxmlformats.org/spreadsheetml/2006/main">
  <numFmts count="3">
    <numFmt numFmtId="43" formatCode="_-* #,##0.00\ _l_e_i_-;\-* #,##0.00\ _l_e_i_-;_-* &quot;-&quot;??\ _l_e_i_-;_-@_-"/>
    <numFmt numFmtId="164" formatCode="_-* #,##0.00\ _R_O_N_-;\-* #,##0.00\ _R_O_N_-;_-* &quot;-&quot;??\ _R_O_N_-;_-@_-"/>
    <numFmt numFmtId="165" formatCode="_-* #,##0.00\ _€_-;\-* #,##0.00\ _€_-;_-* &quot;-&quot;??\ _€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4" fillId="0" borderId="0"/>
    <xf numFmtId="0" fontId="5" fillId="6" borderId="0" applyNumberFormat="0" applyBorder="0" applyAlignment="0" applyProtection="0"/>
  </cellStyleXfs>
  <cellXfs count="31">
    <xf numFmtId="0" fontId="0" fillId="0" borderId="0" xfId="0"/>
    <xf numFmtId="0" fontId="6" fillId="0" borderId="0" xfId="2" applyFont="1"/>
    <xf numFmtId="0" fontId="6" fillId="2" borderId="1" xfId="0" applyFont="1" applyFill="1" applyBorder="1" applyAlignment="1">
      <alignment horizontal="center" vertical="center"/>
    </xf>
    <xf numFmtId="0" fontId="7" fillId="0" borderId="0" xfId="0" applyFont="1"/>
    <xf numFmtId="0" fontId="2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/>
    <xf numFmtId="165" fontId="7" fillId="0" borderId="1" xfId="1" applyFont="1" applyBorder="1"/>
    <xf numFmtId="165" fontId="6" fillId="0" borderId="1" xfId="1" applyFont="1" applyFill="1" applyBorder="1"/>
    <xf numFmtId="0" fontId="2" fillId="0" borderId="1" xfId="0" applyFont="1" applyFill="1" applyBorder="1" applyAlignment="1">
      <alignment horizontal="left" indent="2"/>
    </xf>
    <xf numFmtId="165" fontId="2" fillId="0" borderId="1" xfId="1" applyFont="1" applyBorder="1"/>
    <xf numFmtId="165" fontId="8" fillId="0" borderId="1" xfId="1" applyFont="1" applyFill="1" applyBorder="1"/>
    <xf numFmtId="0" fontId="8" fillId="0" borderId="0" xfId="2" applyFont="1"/>
    <xf numFmtId="0" fontId="9" fillId="5" borderId="2" xfId="0" applyFont="1" applyFill="1" applyBorder="1" applyAlignment="1"/>
    <xf numFmtId="164" fontId="2" fillId="0" borderId="0" xfId="0" applyNumberFormat="1" applyFont="1"/>
    <xf numFmtId="43" fontId="2" fillId="0" borderId="0" xfId="1" applyNumberFormat="1" applyFont="1"/>
    <xf numFmtId="43" fontId="2" fillId="0" borderId="0" xfId="0" applyNumberFormat="1" applyFont="1"/>
    <xf numFmtId="43" fontId="6" fillId="0" borderId="1" xfId="1" applyNumberFormat="1" applyFont="1" applyFill="1" applyBorder="1"/>
    <xf numFmtId="43" fontId="8" fillId="0" borderId="1" xfId="1" applyNumberFormat="1" applyFont="1" applyBorder="1"/>
    <xf numFmtId="43" fontId="8" fillId="0" borderId="1" xfId="1" applyNumberFormat="1" applyFont="1" applyFill="1" applyBorder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6" borderId="0" xfId="3" applyFont="1" applyAlignment="1">
      <alignment horizontal="left" vertical="center" wrapText="1"/>
    </xf>
    <xf numFmtId="43" fontId="1" fillId="0" borderId="0" xfId="0" applyNumberFormat="1" applyFont="1"/>
  </cellXfs>
  <cellStyles count="4">
    <cellStyle name="Accent2" xfId="3" builtinId="33"/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34"/>
  <sheetViews>
    <sheetView tabSelected="1" zoomScale="130" zoomScaleNormal="130" workbookViewId="0">
      <selection activeCell="H25" sqref="C25:H28"/>
    </sheetView>
  </sheetViews>
  <sheetFormatPr defaultRowHeight="15"/>
  <cols>
    <col min="1" max="1" width="9.140625" style="4"/>
    <col min="2" max="2" width="28" style="4" customWidth="1"/>
    <col min="3" max="3" width="13.42578125" style="4" bestFit="1" customWidth="1"/>
    <col min="4" max="4" width="12.85546875" style="4" bestFit="1" customWidth="1"/>
    <col min="5" max="5" width="8.85546875" style="4" bestFit="1" customWidth="1"/>
    <col min="6" max="6" width="13.5703125" style="4" customWidth="1"/>
    <col min="7" max="7" width="12.85546875" style="4" bestFit="1" customWidth="1"/>
    <col min="8" max="8" width="8.85546875" style="4" bestFit="1" customWidth="1"/>
    <col min="9" max="9" width="9.85546875" style="4" bestFit="1" customWidth="1"/>
    <col min="10" max="10" width="12" style="4" customWidth="1"/>
    <col min="11" max="16384" width="9.140625" style="4"/>
  </cols>
  <sheetData>
    <row r="2" spans="2:10">
      <c r="B2" s="3" t="s">
        <v>18</v>
      </c>
    </row>
    <row r="3" spans="2:10">
      <c r="B3" s="20" t="s">
        <v>0</v>
      </c>
      <c r="C3" s="21" t="s">
        <v>1</v>
      </c>
      <c r="D3" s="21"/>
      <c r="E3" s="21"/>
      <c r="F3" s="22" t="s">
        <v>2</v>
      </c>
      <c r="G3" s="22"/>
      <c r="H3" s="22"/>
      <c r="I3" s="23" t="s">
        <v>3</v>
      </c>
      <c r="J3" s="23"/>
    </row>
    <row r="4" spans="2:10">
      <c r="B4" s="20"/>
      <c r="C4" s="5">
        <v>2017</v>
      </c>
      <c r="D4" s="5">
        <v>2016</v>
      </c>
      <c r="E4" s="5" t="s">
        <v>4</v>
      </c>
      <c r="F4" s="5">
        <v>2017</v>
      </c>
      <c r="G4" s="5">
        <v>2016</v>
      </c>
      <c r="H4" s="5" t="s">
        <v>4</v>
      </c>
      <c r="I4" s="5">
        <v>2017</v>
      </c>
      <c r="J4" s="5">
        <v>2016</v>
      </c>
    </row>
    <row r="5" spans="2:10">
      <c r="B5" s="20"/>
      <c r="C5" s="2" t="s">
        <v>5</v>
      </c>
      <c r="D5" s="2" t="s">
        <v>5</v>
      </c>
      <c r="E5" s="2" t="s">
        <v>6</v>
      </c>
      <c r="F5" s="2" t="s">
        <v>5</v>
      </c>
      <c r="G5" s="2" t="s">
        <v>5</v>
      </c>
      <c r="H5" s="2" t="s">
        <v>6</v>
      </c>
      <c r="I5" s="2" t="s">
        <v>6</v>
      </c>
      <c r="J5" s="2" t="s">
        <v>6</v>
      </c>
    </row>
    <row r="6" spans="2:10">
      <c r="B6" s="6" t="s">
        <v>7</v>
      </c>
      <c r="C6" s="7">
        <f>C20/ 2.3553</f>
        <v>446.14162442151741</v>
      </c>
      <c r="D6" s="7">
        <f>D20/2.045</f>
        <v>483.06228508557462</v>
      </c>
      <c r="E6" s="8">
        <f>C6*100/D6-100</f>
        <v>-7.6430435171557036</v>
      </c>
      <c r="F6" s="7">
        <f>F20/ 2.3553</f>
        <v>226.00890969303268</v>
      </c>
      <c r="G6" s="7">
        <f>G20/2.045</f>
        <v>264.42933789731052</v>
      </c>
      <c r="H6" s="7">
        <f>F6*100/G6-100</f>
        <v>-14.529563364560616</v>
      </c>
      <c r="I6" s="7">
        <f>C6*100/$C$6</f>
        <v>100</v>
      </c>
      <c r="J6" s="7">
        <f>D6*100/$D$6</f>
        <v>100</v>
      </c>
    </row>
    <row r="7" spans="2:10">
      <c r="B7" s="9" t="s">
        <v>8</v>
      </c>
      <c r="C7" s="10">
        <f t="shared" ref="C7:C8" si="0">C21/ 2.3553</f>
        <v>43.660946376257805</v>
      </c>
      <c r="D7" s="10">
        <f t="shared" ref="D7:D8" si="1">D21/2.045</f>
        <v>42.396608801955999</v>
      </c>
      <c r="E7" s="11">
        <f t="shared" ref="E7:E8" si="2">C7*100/D7-100</f>
        <v>2.9821667582136371</v>
      </c>
      <c r="F7" s="10">
        <f t="shared" ref="F7:F8" si="3">F21/ 2.3553</f>
        <v>13.515975459601746</v>
      </c>
      <c r="G7" s="10">
        <f t="shared" ref="G7:G8" si="4">G21/2.045</f>
        <v>17.856930073349631</v>
      </c>
      <c r="H7" s="10">
        <f t="shared" ref="H7:H8" si="5">F7*100/G7-100</f>
        <v>-24.309635507989654</v>
      </c>
      <c r="I7" s="10">
        <f t="shared" ref="I7:I8" si="6">C7*100/$C$6</f>
        <v>9.7863422703205725</v>
      </c>
      <c r="J7" s="10">
        <f t="shared" ref="J7:J8" si="7">D7*100/$D$6</f>
        <v>8.7766340099280225</v>
      </c>
    </row>
    <row r="8" spans="2:10">
      <c r="B8" s="9" t="s">
        <v>9</v>
      </c>
      <c r="C8" s="10">
        <f t="shared" si="0"/>
        <v>402.48067804525959</v>
      </c>
      <c r="D8" s="10">
        <f t="shared" si="1"/>
        <v>440.66567628361861</v>
      </c>
      <c r="E8" s="11">
        <f t="shared" si="2"/>
        <v>-8.6652989541628358</v>
      </c>
      <c r="F8" s="10">
        <f t="shared" si="3"/>
        <v>212.4929342334309</v>
      </c>
      <c r="G8" s="10">
        <f t="shared" si="4"/>
        <v>246.57240782396084</v>
      </c>
      <c r="H8" s="10">
        <f t="shared" si="5"/>
        <v>-13.821284340485022</v>
      </c>
      <c r="I8" s="10">
        <f t="shared" si="6"/>
        <v>90.21365772967944</v>
      </c>
      <c r="J8" s="10">
        <f t="shared" si="7"/>
        <v>91.223365990071969</v>
      </c>
    </row>
    <row r="11" spans="2:10">
      <c r="B11" s="1" t="s">
        <v>10</v>
      </c>
      <c r="G11" s="1" t="s">
        <v>11</v>
      </c>
    </row>
    <row r="12" spans="2:10" ht="15" customHeight="1">
      <c r="B12" s="29" t="s">
        <v>14</v>
      </c>
      <c r="C12" s="29"/>
      <c r="D12" s="29"/>
      <c r="E12" s="29"/>
      <c r="G12" s="12" t="s">
        <v>12</v>
      </c>
    </row>
    <row r="13" spans="2:10" ht="15" customHeight="1">
      <c r="B13" s="29" t="s">
        <v>17</v>
      </c>
      <c r="C13" s="29"/>
      <c r="D13" s="29"/>
      <c r="E13" s="29"/>
      <c r="G13" s="12" t="s">
        <v>13</v>
      </c>
    </row>
    <row r="16" spans="2:10">
      <c r="B16" s="3" t="s">
        <v>18</v>
      </c>
      <c r="F16" s="13" t="s">
        <v>16</v>
      </c>
      <c r="G16" s="13"/>
      <c r="H16" s="13"/>
      <c r="I16" s="13"/>
      <c r="J16" s="13"/>
    </row>
    <row r="17" spans="2:10">
      <c r="B17" s="24" t="s">
        <v>0</v>
      </c>
      <c r="C17" s="21" t="s">
        <v>1</v>
      </c>
      <c r="D17" s="21"/>
      <c r="E17" s="21"/>
      <c r="F17" s="27" t="s">
        <v>2</v>
      </c>
      <c r="G17" s="28"/>
      <c r="H17" s="28"/>
      <c r="I17" s="23" t="s">
        <v>3</v>
      </c>
      <c r="J17" s="23"/>
    </row>
    <row r="18" spans="2:10">
      <c r="B18" s="25"/>
      <c r="C18" s="5">
        <v>2017</v>
      </c>
      <c r="D18" s="5">
        <v>2016</v>
      </c>
      <c r="E18" s="5" t="s">
        <v>4</v>
      </c>
      <c r="F18" s="5">
        <v>2017</v>
      </c>
      <c r="G18" s="5">
        <v>2016</v>
      </c>
      <c r="H18" s="5" t="s">
        <v>4</v>
      </c>
      <c r="I18" s="5">
        <v>2017</v>
      </c>
      <c r="J18" s="5">
        <v>2016</v>
      </c>
    </row>
    <row r="19" spans="2:10">
      <c r="B19" s="26"/>
      <c r="C19" s="2" t="s">
        <v>15</v>
      </c>
      <c r="D19" s="2" t="s">
        <v>15</v>
      </c>
      <c r="E19" s="2" t="s">
        <v>6</v>
      </c>
      <c r="F19" s="2" t="s">
        <v>15</v>
      </c>
      <c r="G19" s="2" t="s">
        <v>15</v>
      </c>
      <c r="H19" s="2" t="s">
        <v>6</v>
      </c>
      <c r="I19" s="2" t="s">
        <v>6</v>
      </c>
      <c r="J19" s="2" t="s">
        <v>6</v>
      </c>
    </row>
    <row r="20" spans="2:10">
      <c r="B20" s="6" t="s">
        <v>7</v>
      </c>
      <c r="C20" s="17">
        <v>1050.797368</v>
      </c>
      <c r="D20" s="17">
        <v>987.86237300000005</v>
      </c>
      <c r="E20" s="7">
        <f>C20*100/D20-100</f>
        <v>6.3708262122460582</v>
      </c>
      <c r="F20" s="17">
        <v>532.31878499999993</v>
      </c>
      <c r="G20" s="17">
        <v>540.75799599999993</v>
      </c>
      <c r="H20" s="7">
        <f>F20*100/G20-100</f>
        <v>-1.5606262066257131</v>
      </c>
      <c r="I20" s="7">
        <f>C20*100/$C$20</f>
        <v>100</v>
      </c>
      <c r="J20" s="7">
        <f>D20*100/$D$20</f>
        <v>100</v>
      </c>
    </row>
    <row r="21" spans="2:10">
      <c r="B21" s="9" t="s">
        <v>8</v>
      </c>
      <c r="C21" s="18">
        <v>102.83462700000001</v>
      </c>
      <c r="D21" s="18">
        <v>86.701065000000014</v>
      </c>
      <c r="E21" s="10">
        <f t="shared" ref="E21:E22" si="8">C21*100/D21-100</f>
        <v>18.608262770474624</v>
      </c>
      <c r="F21" s="18">
        <v>31.834176999999997</v>
      </c>
      <c r="G21" s="18">
        <v>36.517421999999996</v>
      </c>
      <c r="H21" s="10">
        <f t="shared" ref="H21:H22" si="9">F21*100/G21-100</f>
        <v>-12.82468680291835</v>
      </c>
      <c r="I21" s="10">
        <f t="shared" ref="I21:I22" si="10">C21*100/$C$20</f>
        <v>9.7863422703205725</v>
      </c>
      <c r="J21" s="10">
        <f t="shared" ref="J21:J22" si="11">D21*100/$D$20</f>
        <v>8.7766340099280225</v>
      </c>
    </row>
    <row r="22" spans="2:10">
      <c r="B22" s="9" t="s">
        <v>9</v>
      </c>
      <c r="C22" s="19">
        <v>947.96274100000005</v>
      </c>
      <c r="D22" s="19">
        <v>901.16130800000008</v>
      </c>
      <c r="E22" s="10">
        <f t="shared" si="8"/>
        <v>5.19345788423486</v>
      </c>
      <c r="F22" s="19">
        <v>500.48460799999981</v>
      </c>
      <c r="G22" s="19">
        <v>504.24057399999992</v>
      </c>
      <c r="H22" s="10">
        <f t="shared" si="9"/>
        <v>-0.74487579811460591</v>
      </c>
      <c r="I22" s="10">
        <f t="shared" si="10"/>
        <v>90.21365772967944</v>
      </c>
      <c r="J22" s="10">
        <f t="shared" si="11"/>
        <v>91.223365990071983</v>
      </c>
    </row>
    <row r="24" spans="2:10">
      <c r="C24" s="16"/>
      <c r="D24" s="16"/>
      <c r="E24" s="16"/>
      <c r="F24" s="16"/>
      <c r="G24" s="16"/>
    </row>
    <row r="25" spans="2:10">
      <c r="C25" s="15"/>
      <c r="D25" s="15"/>
      <c r="E25" s="15"/>
      <c r="F25" s="15"/>
      <c r="G25" s="15"/>
    </row>
    <row r="26" spans="2:10">
      <c r="C26" s="30"/>
      <c r="D26" s="16"/>
      <c r="E26" s="16"/>
      <c r="F26" s="16"/>
      <c r="G26" s="16"/>
    </row>
    <row r="27" spans="2:10">
      <c r="C27" s="14"/>
      <c r="D27" s="14"/>
      <c r="E27" s="14"/>
      <c r="F27" s="14"/>
      <c r="G27" s="14"/>
    </row>
    <row r="30" spans="2:10">
      <c r="C30" s="15"/>
      <c r="D30" s="15"/>
      <c r="E30" s="15"/>
      <c r="F30" s="15"/>
      <c r="G30" s="15"/>
    </row>
    <row r="31" spans="2:10">
      <c r="C31" s="16"/>
      <c r="D31" s="16"/>
      <c r="E31" s="16"/>
      <c r="F31" s="16"/>
      <c r="G31" s="16"/>
    </row>
    <row r="33" spans="3:7">
      <c r="C33" s="16"/>
      <c r="D33" s="16"/>
      <c r="E33" s="16"/>
      <c r="F33" s="16"/>
      <c r="G33" s="16"/>
    </row>
    <row r="34" spans="3:7">
      <c r="C34" s="16"/>
      <c r="D34" s="16"/>
      <c r="E34" s="16"/>
      <c r="F34" s="16"/>
      <c r="G34" s="16"/>
    </row>
  </sheetData>
  <mergeCells count="10">
    <mergeCell ref="B3:B5"/>
    <mergeCell ref="C3:E3"/>
    <mergeCell ref="F3:H3"/>
    <mergeCell ref="I3:J3"/>
    <mergeCell ref="B17:B19"/>
    <mergeCell ref="C17:E17"/>
    <mergeCell ref="F17:H17"/>
    <mergeCell ref="I17:J17"/>
    <mergeCell ref="B13:E13"/>
    <mergeCell ref="B12:E12"/>
  </mergeCells>
  <pageMargins left="0.7" right="0.7" top="0.75" bottom="0.75" header="0.3" footer="0.3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2012-02-16T12:13:13Z</dcterms:created>
  <dcterms:modified xsi:type="dcterms:W3CDTF">2018-02-07T13:45:18Z</dcterms:modified>
</cp:coreProperties>
</file>