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8" i="1"/>
  <c r="F8"/>
  <c r="G7"/>
  <c r="F7"/>
  <c r="G6"/>
  <c r="F6"/>
  <c r="C7"/>
  <c r="D7"/>
  <c r="C8"/>
  <c r="D8"/>
  <c r="D6"/>
  <c r="J6" s="1"/>
  <c r="C6"/>
  <c r="I6" s="1"/>
  <c r="E22"/>
  <c r="E21"/>
  <c r="E20"/>
  <c r="I21"/>
  <c r="J21"/>
  <c r="I22"/>
  <c r="J22"/>
  <c r="J20"/>
  <c r="I20"/>
  <c r="H21"/>
  <c r="H22"/>
  <c r="H20"/>
  <c r="H8" l="1"/>
  <c r="H6"/>
  <c r="H7"/>
  <c r="I8"/>
  <c r="I7"/>
  <c r="J8"/>
  <c r="J7"/>
  <c r="E6"/>
  <c r="E8"/>
  <c r="E7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<sst xmlns="http://schemas.openxmlformats.org/spreadsheetml/2006/main" count="43" uniqueCount="19">
  <si>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</si>
  <si>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</si>
  <si>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</si>
  <si>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</si>
  <si>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</si>
  <si>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</si>
  <si>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</si>
  <si>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</si>
  <si>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</t>
  </si>
  <si>
    <t>NON-LIFE INSURANCE</t>
  </si>
  <si>
    <t>Exchange rate for calculations:</t>
  </si>
  <si>
    <t>Sources:</t>
  </si>
  <si>
    <t>The Belarusian Association of Insurers</t>
  </si>
  <si>
    <t>National Bank of the Republic of Belarus</t>
  </si>
  <si>
    <t>1 EUR = 2.0450 New Belarusian Ruble - BYN (December 31st, 2016)</t>
  </si>
  <si>
    <t>1 EUR = 2.0300 New Belarusian Ruble - BYN (December 31st, 2015)</t>
  </si>
  <si>
    <t>BYN m</t>
  </si>
  <si>
    <t>Market porfolio at December 31st, 2016</t>
  </si>
  <si>
    <t>IN LOCAL CURRENCY - BYN</t>
  </si>
</sst>
</file>

<file path=xl/styles.xml><?xml version="1.0" encoding="utf-8"?>
<styleSheet xmlns="http://schemas.openxmlformats.org/spreadsheetml/2006/main">
  <numFmts count="3">
    <numFmt numFmtId="43" formatCode="_-* #,##0.00\ _R_O_N_-;\-* #,##0.00\ _R_O_N_-;_-* &quot;-&quot;??\ _R_O_N_-;_-@_-"/>
    <numFmt numFmtId="164" formatCode="_-* #,##0.00\ _l_e_i_-;\-* #,##0.00\ _l_e_i_-;_-* &quot;-&quot;??\ _l_e_i_-;_-@_-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0"/>
      <name val="Arial Tur"/>
      <charset val="162"/>
    </font>
    <font>
      <b/>
      <sz val="12"/>
      <color rgb="FFFF0000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8" fillId="6" borderId="0" applyNumberFormat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5" fillId="0" borderId="1" xfId="1" applyFont="1" applyFill="1" applyBorder="1"/>
    <xf numFmtId="165" fontId="3" fillId="0" borderId="1" xfId="1" applyFont="1" applyBorder="1"/>
    <xf numFmtId="0" fontId="3" fillId="0" borderId="1" xfId="0" applyFont="1" applyFill="1" applyBorder="1" applyAlignment="1">
      <alignment horizontal="left" indent="2"/>
    </xf>
    <xf numFmtId="0" fontId="4" fillId="0" borderId="0" xfId="2" applyFont="1"/>
    <xf numFmtId="0" fontId="5" fillId="0" borderId="0" xfId="2" applyFont="1"/>
    <xf numFmtId="0" fontId="7" fillId="5" borderId="2" xfId="0" applyFont="1" applyFill="1" applyBorder="1" applyAlignment="1"/>
    <xf numFmtId="164" fontId="3" fillId="0" borderId="0" xfId="0" applyNumberFormat="1" applyFont="1"/>
    <xf numFmtId="0" fontId="2" fillId="0" borderId="1" xfId="0" applyFont="1" applyFill="1" applyBorder="1"/>
    <xf numFmtId="165" fontId="2" fillId="0" borderId="1" xfId="1" applyFont="1" applyBorder="1"/>
    <xf numFmtId="165" fontId="4" fillId="0" borderId="1" xfId="1" applyFont="1" applyFill="1" applyBorder="1"/>
    <xf numFmtId="164" fontId="3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9" fillId="0" borderId="0" xfId="2" applyFont="1"/>
    <xf numFmtId="0" fontId="8" fillId="6" borderId="0" xfId="3" applyAlignment="1">
      <alignment horizontal="left" vertical="center" wrapText="1"/>
    </xf>
    <xf numFmtId="43" fontId="3" fillId="0" borderId="0" xfId="0" applyNumberFormat="1" applyFont="1"/>
    <xf numFmtId="43" fontId="3" fillId="0" borderId="0" xfId="1" applyNumberFormat="1" applyFont="1"/>
    <xf numFmtId="0" fontId="3" fillId="0" borderId="0" xfId="1" applyNumberFormat="1" applyFont="1"/>
    <xf numFmtId="0" fontId="9" fillId="2" borderId="1" xfId="0" applyFont="1" applyFill="1" applyBorder="1" applyAlignment="1">
      <alignment horizontal="center" vertical="center"/>
    </xf>
    <xf numFmtId="43" fontId="4" fillId="0" borderId="1" xfId="1" applyNumberFormat="1" applyFont="1" applyFill="1" applyBorder="1"/>
    <xf numFmtId="43" fontId="5" fillId="0" borderId="1" xfId="1" applyNumberFormat="1" applyFont="1" applyBorder="1"/>
    <xf numFmtId="43" fontId="5" fillId="0" borderId="1" xfId="1" applyNumberFormat="1" applyFont="1" applyFill="1" applyBorder="1"/>
  </cellXfs>
  <cellStyles count="4">
    <cellStyle name="Accent2" xfId="3" builtinId="33"/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4"/>
  <sheetViews>
    <sheetView tabSelected="1" zoomScaleNormal="100" workbookViewId="0">
      <selection activeCell="E29" sqref="E29"/>
    </sheetView>
  </sheetViews>
  <sheetFormatPr defaultRowHeight="15"/>
  <cols>
    <col min="1" max="1" width="9.140625" style="2"/>
    <col min="2" max="2" width="28" style="2" customWidth="1"/>
    <col min="3" max="10" width="21.7109375" style="2" customWidth="1"/>
    <col min="11" max="16384" width="9.140625" style="2"/>
  </cols>
  <sheetData>
    <row r="2" spans="2:10">
      <c r="B2" s="1" t="s">
        <v>17</v>
      </c>
    </row>
    <row r="3" spans="2:10">
      <c r="B3" s="16" t="s">
        <v>0</v>
      </c>
      <c r="C3" s="17" t="s">
        <v>1</v>
      </c>
      <c r="D3" s="17"/>
      <c r="E3" s="17"/>
      <c r="F3" s="18" t="s">
        <v>2</v>
      </c>
      <c r="G3" s="18"/>
      <c r="H3" s="18"/>
      <c r="I3" s="19" t="s">
        <v>3</v>
      </c>
      <c r="J3" s="19"/>
    </row>
    <row r="4" spans="2:10">
      <c r="B4" s="16"/>
      <c r="C4" s="3">
        <v>2016</v>
      </c>
      <c r="D4" s="3">
        <v>2015</v>
      </c>
      <c r="E4" s="3" t="s">
        <v>4</v>
      </c>
      <c r="F4" s="3">
        <v>2016</v>
      </c>
      <c r="G4" s="3">
        <v>2015</v>
      </c>
      <c r="H4" s="3" t="s">
        <v>4</v>
      </c>
      <c r="I4" s="3">
        <v>2016</v>
      </c>
      <c r="J4" s="3">
        <v>2015</v>
      </c>
    </row>
    <row r="5" spans="2:10">
      <c r="B5" s="16"/>
      <c r="C5" s="4" t="s">
        <v>5</v>
      </c>
      <c r="D5" s="4" t="s">
        <v>5</v>
      </c>
      <c r="E5" s="4" t="s">
        <v>6</v>
      </c>
      <c r="F5" s="4" t="s">
        <v>5</v>
      </c>
      <c r="G5" s="4" t="s">
        <v>5</v>
      </c>
      <c r="H5" s="4" t="s">
        <v>6</v>
      </c>
      <c r="I5" s="4" t="s">
        <v>6</v>
      </c>
      <c r="J5" s="4" t="s">
        <v>6</v>
      </c>
    </row>
    <row r="6" spans="2:10">
      <c r="B6" s="12" t="s">
        <v>7</v>
      </c>
      <c r="C6" s="13">
        <f>C20/2.045</f>
        <v>475.27006601466991</v>
      </c>
      <c r="D6" s="13">
        <f>D20/2.03</f>
        <v>405.27808128078817</v>
      </c>
      <c r="E6" s="14">
        <f>C6*100/D6-100</f>
        <v>17.270113526171514</v>
      </c>
      <c r="F6" s="13">
        <f>F20/2.045</f>
        <v>262.78105476772612</v>
      </c>
      <c r="G6" s="13">
        <f>G20/2.03</f>
        <v>232.82995059113304</v>
      </c>
      <c r="H6" s="13">
        <f>F6*100/G6-100</f>
        <v>12.863939583610303</v>
      </c>
      <c r="I6" s="13">
        <f>C6*100/$C$6</f>
        <v>100</v>
      </c>
      <c r="J6" s="13">
        <f>D6*100/$D$6</f>
        <v>100</v>
      </c>
    </row>
    <row r="7" spans="2:10">
      <c r="B7" s="7" t="s">
        <v>8</v>
      </c>
      <c r="C7" s="6">
        <f t="shared" ref="C7:C8" si="0">C21/2.045</f>
        <v>42.396589242053793</v>
      </c>
      <c r="D7" s="6">
        <f t="shared" ref="D7:D8" si="1">D21/2.03</f>
        <v>28.686243645320197</v>
      </c>
      <c r="E7" s="5">
        <f t="shared" ref="E7:E8" si="2">C7*100/D7-100</f>
        <v>47.79414748842612</v>
      </c>
      <c r="F7" s="6">
        <f t="shared" ref="F7:F8" si="3">F21/2.045</f>
        <v>17.856930073349631</v>
      </c>
      <c r="G7" s="6">
        <f t="shared" ref="G7:G8" si="4">G21/2.03</f>
        <v>13.185223497536947</v>
      </c>
      <c r="H7" s="6">
        <f t="shared" ref="H7:H8" si="5">F7*100/G7-100</f>
        <v>35.431379503619155</v>
      </c>
      <c r="I7" s="6">
        <f t="shared" ref="I7:I8" si="6">C7*100/$C$6</f>
        <v>8.9205258806989889</v>
      </c>
      <c r="J7" s="6">
        <f t="shared" ref="J7:J8" si="7">D7*100/$D$6</f>
        <v>7.0781631107865293</v>
      </c>
    </row>
    <row r="8" spans="2:10">
      <c r="B8" s="7" t="s">
        <v>9</v>
      </c>
      <c r="C8" s="6">
        <f t="shared" si="0"/>
        <v>432.87347677261619</v>
      </c>
      <c r="D8" s="6">
        <f t="shared" si="1"/>
        <v>376.59183763546798</v>
      </c>
      <c r="E8" s="5">
        <f t="shared" si="2"/>
        <v>14.944997079736893</v>
      </c>
      <c r="F8" s="6">
        <f t="shared" si="3"/>
        <v>244.9241246943765</v>
      </c>
      <c r="G8" s="6">
        <f t="shared" si="4"/>
        <v>219.64472709359609</v>
      </c>
      <c r="H8" s="6">
        <f t="shared" si="5"/>
        <v>11.509221248005758</v>
      </c>
      <c r="I8" s="6">
        <f t="shared" si="6"/>
        <v>91.079474119301025</v>
      </c>
      <c r="J8" s="6">
        <f t="shared" si="7"/>
        <v>92.921836889213466</v>
      </c>
    </row>
    <row r="11" spans="2:10" ht="15.75">
      <c r="B11" s="25" t="s">
        <v>10</v>
      </c>
      <c r="F11" s="8" t="s">
        <v>11</v>
      </c>
    </row>
    <row r="12" spans="2:10">
      <c r="B12" s="26" t="s">
        <v>14</v>
      </c>
      <c r="C12" s="26"/>
      <c r="D12" s="26"/>
      <c r="F12" s="9" t="s">
        <v>12</v>
      </c>
    </row>
    <row r="13" spans="2:10">
      <c r="B13" s="26" t="s">
        <v>15</v>
      </c>
      <c r="C13" s="26"/>
      <c r="D13" s="26"/>
      <c r="F13" s="9" t="s">
        <v>13</v>
      </c>
    </row>
    <row r="16" spans="2:10">
      <c r="B16" s="1" t="s">
        <v>17</v>
      </c>
      <c r="F16" s="10" t="s">
        <v>18</v>
      </c>
      <c r="G16" s="10"/>
      <c r="H16" s="10"/>
      <c r="I16" s="10"/>
      <c r="J16" s="10"/>
    </row>
    <row r="17" spans="2:10">
      <c r="B17" s="20" t="s">
        <v>0</v>
      </c>
      <c r="C17" s="17" t="s">
        <v>1</v>
      </c>
      <c r="D17" s="17"/>
      <c r="E17" s="17"/>
      <c r="F17" s="23" t="s">
        <v>2</v>
      </c>
      <c r="G17" s="24"/>
      <c r="H17" s="24"/>
      <c r="I17" s="19" t="s">
        <v>3</v>
      </c>
      <c r="J17" s="19"/>
    </row>
    <row r="18" spans="2:10">
      <c r="B18" s="21"/>
      <c r="C18" s="3">
        <v>2016</v>
      </c>
      <c r="D18" s="3">
        <v>2015</v>
      </c>
      <c r="E18" s="3" t="s">
        <v>4</v>
      </c>
      <c r="F18" s="3">
        <v>2016</v>
      </c>
      <c r="G18" s="3">
        <v>2015</v>
      </c>
      <c r="H18" s="3" t="s">
        <v>4</v>
      </c>
      <c r="I18" s="3">
        <v>2016</v>
      </c>
      <c r="J18" s="3">
        <v>2015</v>
      </c>
    </row>
    <row r="19" spans="2:10">
      <c r="B19" s="22"/>
      <c r="C19" s="30" t="s">
        <v>16</v>
      </c>
      <c r="D19" s="30" t="s">
        <v>16</v>
      </c>
      <c r="E19" s="4" t="s">
        <v>6</v>
      </c>
      <c r="F19" s="30" t="s">
        <v>16</v>
      </c>
      <c r="G19" s="30" t="s">
        <v>16</v>
      </c>
      <c r="H19" s="4" t="s">
        <v>6</v>
      </c>
      <c r="I19" s="4" t="s">
        <v>6</v>
      </c>
      <c r="J19" s="4" t="s">
        <v>6</v>
      </c>
    </row>
    <row r="20" spans="2:10">
      <c r="B20" s="12" t="s">
        <v>7</v>
      </c>
      <c r="C20" s="31">
        <v>971.92728499999998</v>
      </c>
      <c r="D20" s="31">
        <v>822.71450499999992</v>
      </c>
      <c r="E20" s="13">
        <f>C20*100/D20-100</f>
        <v>18.136641458630905</v>
      </c>
      <c r="F20" s="31">
        <v>537.38725699999986</v>
      </c>
      <c r="G20" s="31">
        <v>472.64479970000002</v>
      </c>
      <c r="H20" s="13">
        <f>F20*100/G20-100</f>
        <v>13.697909580533533</v>
      </c>
      <c r="I20" s="13">
        <f>C20*100/$C$20</f>
        <v>100</v>
      </c>
      <c r="J20" s="13">
        <f>D20*100/$D$20</f>
        <v>100</v>
      </c>
    </row>
    <row r="21" spans="2:10">
      <c r="B21" s="7" t="s">
        <v>8</v>
      </c>
      <c r="C21" s="32">
        <v>86.701025000000001</v>
      </c>
      <c r="D21" s="32">
        <v>58.233074599999995</v>
      </c>
      <c r="E21" s="6">
        <f t="shared" ref="E21:E22" si="8">C21*100/D21-100</f>
        <v>48.886222469867704</v>
      </c>
      <c r="F21" s="32">
        <v>36.517421999999996</v>
      </c>
      <c r="G21" s="32">
        <v>26.766003699999999</v>
      </c>
      <c r="H21" s="6">
        <f t="shared" ref="H21:H22" si="9">F21*100/G21-100</f>
        <v>36.432103982709975</v>
      </c>
      <c r="I21" s="6">
        <f t="shared" ref="I21:I22" si="10">C21*100/$C$20</f>
        <v>8.9205258806989871</v>
      </c>
      <c r="J21" s="6">
        <f t="shared" ref="J21:J22" si="11">D21*100/$D$20</f>
        <v>7.0781631107865293</v>
      </c>
    </row>
    <row r="22" spans="2:10">
      <c r="B22" s="7" t="s">
        <v>9</v>
      </c>
      <c r="C22" s="33">
        <v>885.22626000000002</v>
      </c>
      <c r="D22" s="33">
        <v>764.48143039999991</v>
      </c>
      <c r="E22" s="6">
        <f t="shared" si="8"/>
        <v>15.794344348799001</v>
      </c>
      <c r="F22" s="33">
        <v>500.86983499999991</v>
      </c>
      <c r="G22" s="33">
        <v>445.87879600000002</v>
      </c>
      <c r="H22" s="6">
        <f t="shared" si="9"/>
        <v>12.333181010922047</v>
      </c>
      <c r="I22" s="6">
        <f t="shared" si="10"/>
        <v>91.079474119301025</v>
      </c>
      <c r="J22" s="6">
        <f t="shared" si="11"/>
        <v>92.921836889213481</v>
      </c>
    </row>
    <row r="25" spans="2:10">
      <c r="C25" s="28"/>
      <c r="D25" s="28"/>
      <c r="E25" s="29"/>
      <c r="F25" s="28"/>
      <c r="G25" s="28"/>
    </row>
    <row r="26" spans="2:10">
      <c r="C26" s="27"/>
      <c r="D26" s="27"/>
      <c r="E26" s="27"/>
      <c r="F26" s="27"/>
      <c r="G26" s="27"/>
    </row>
    <row r="27" spans="2:10">
      <c r="C27" s="27"/>
      <c r="D27" s="27"/>
      <c r="E27" s="27"/>
      <c r="F27" s="27"/>
      <c r="G27" s="27"/>
    </row>
    <row r="30" spans="2:10">
      <c r="C30" s="15"/>
      <c r="D30" s="15"/>
      <c r="E30" s="15"/>
      <c r="F30" s="15"/>
      <c r="G30" s="15"/>
    </row>
    <row r="31" spans="2:10">
      <c r="C31" s="11"/>
      <c r="D31" s="11"/>
      <c r="E31" s="11"/>
      <c r="F31" s="11"/>
      <c r="G31" s="11"/>
    </row>
    <row r="33" spans="3:7">
      <c r="C33" s="11"/>
      <c r="D33" s="11"/>
      <c r="E33" s="11"/>
      <c r="F33" s="11"/>
      <c r="G33" s="11"/>
    </row>
    <row r="34" spans="3:7">
      <c r="C34" s="11"/>
      <c r="D34" s="11"/>
      <c r="E34" s="11"/>
      <c r="F34" s="11"/>
      <c r="G34" s="11"/>
    </row>
  </sheetData>
  <mergeCells count="10">
    <mergeCell ref="B3:B5"/>
    <mergeCell ref="C3:E3"/>
    <mergeCell ref="F3:H3"/>
    <mergeCell ref="I3:J3"/>
    <mergeCell ref="B17:B19"/>
    <mergeCell ref="C17:E17"/>
    <mergeCell ref="F17:H17"/>
    <mergeCell ref="I17:J17"/>
    <mergeCell ref="B12:D12"/>
    <mergeCell ref="B13:D13"/>
  </mergeCells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2017-03-31T09:44:08Z</dcterms:modified>
</cp:coreProperties>
</file>