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E21"/>
  <c r="E20"/>
  <c r="F8"/>
  <c r="F7"/>
  <c r="F6"/>
  <c r="C7"/>
  <c r="C8"/>
  <c r="C6"/>
  <c r="I6" s="1"/>
  <c r="G8"/>
  <c r="G7"/>
  <c r="G6"/>
  <c r="D8"/>
  <c r="D7"/>
  <c r="D6"/>
  <c r="J6" s="1"/>
  <c r="I21"/>
  <c r="J21"/>
  <c r="I22"/>
  <c r="J22"/>
  <c r="J20"/>
  <c r="I20"/>
  <c r="H21"/>
  <c r="H22"/>
  <c r="H20"/>
  <c r="H8" l="1"/>
  <c r="H6"/>
  <c r="H7"/>
  <c r="I8"/>
  <c r="I7"/>
  <c r="J8"/>
  <c r="J7"/>
  <c r="E6"/>
  <c r="E8"/>
  <c r="E7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<sst xmlns="http://schemas.openxmlformats.org/spreadsheetml/2006/main" count="43" uniqueCount="19">
  <si>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</si>
  <si>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</si>
  <si>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</si>
  <si>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</si>
  <si>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</si>
  <si>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</si>
  <si>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</si>
  <si>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</si>
  <si>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</t>
  </si>
  <si>
    <t>NON-LIFE INSURANCE</t>
  </si>
  <si>
    <t>Exchange rate for calculations:</t>
  </si>
  <si>
    <t>Sources:</t>
  </si>
  <si>
    <t>The Belarusian Association of Insurers</t>
  </si>
  <si>
    <t>National Bank of the Republic of Belarus</t>
  </si>
  <si>
    <t>IN LOCAL CURRENCY - BYR</t>
  </si>
  <si>
    <t>BYR m</t>
  </si>
  <si>
    <t>1 EUR = 14,380.00 Ruble - BYR (December 31st, 2014)</t>
  </si>
  <si>
    <t>1 EUR = 20,300.00 Ruble - BYR (December 31st, 2015)</t>
  </si>
  <si>
    <t>Market porfolio at December 31st, 2015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</si>
</sst>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0"/>
      <name val="Arial Tur"/>
      <charset val="162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Fill="1" applyBorder="1"/>
    <xf numFmtId="164" fontId="3" fillId="0" borderId="1" xfId="1" applyFont="1" applyBorder="1"/>
    <xf numFmtId="0" fontId="3" fillId="0" borderId="1" xfId="0" applyFont="1" applyFill="1" applyBorder="1" applyAlignment="1">
      <alignment horizontal="left" indent="2"/>
    </xf>
    <xf numFmtId="0" fontId="4" fillId="0" borderId="0" xfId="2" applyFont="1"/>
    <xf numFmtId="0" fontId="5" fillId="0" borderId="0" xfId="0" applyFont="1" applyFill="1"/>
    <xf numFmtId="0" fontId="5" fillId="0" borderId="0" xfId="2" applyFont="1"/>
    <xf numFmtId="164" fontId="3" fillId="0" borderId="0" xfId="1" applyFont="1"/>
    <xf numFmtId="0" fontId="7" fillId="5" borderId="2" xfId="0" applyFont="1" applyFill="1" applyBorder="1" applyAlignment="1"/>
    <xf numFmtId="43" fontId="3" fillId="0" borderId="0" xfId="0" applyNumberFormat="1" applyFont="1"/>
    <xf numFmtId="43" fontId="5" fillId="0" borderId="1" xfId="1" applyNumberFormat="1" applyFont="1" applyFill="1" applyBorder="1"/>
    <xf numFmtId="43" fontId="5" fillId="0" borderId="1" xfId="1" applyNumberFormat="1" applyFont="1" applyBorder="1"/>
    <xf numFmtId="0" fontId="2" fillId="0" borderId="1" xfId="0" applyFont="1" applyFill="1" applyBorder="1"/>
    <xf numFmtId="43" fontId="4" fillId="0" borderId="1" xfId="1" applyNumberFormat="1" applyFont="1" applyFill="1" applyBorder="1"/>
    <xf numFmtId="164" fontId="2" fillId="0" borderId="1" xfId="1" applyFont="1" applyBorder="1"/>
    <xf numFmtId="164" fontId="4" fillId="0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3" fontId="3" fillId="0" borderId="0" xfId="1" applyNumberFormat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4"/>
  <sheetViews>
    <sheetView tabSelected="1" zoomScaleNormal="100" workbookViewId="0">
      <selection activeCell="D32" sqref="D32"/>
    </sheetView>
  </sheetViews>
  <sheetFormatPr defaultRowHeight="15"/>
  <cols>
    <col min="1" max="1" width="9.140625" style="2"/>
    <col min="2" max="2" width="28" style="2" customWidth="1"/>
    <col min="3" max="10" width="21.7109375" style="2" customWidth="1"/>
    <col min="11" max="16384" width="9.140625" style="2"/>
  </cols>
  <sheetData>
    <row r="2" spans="2:10">
      <c r="B2" s="1" t="s">
        <v>18</v>
      </c>
    </row>
    <row r="3" spans="2:10">
      <c r="B3" s="20" t="s">
        <v>0</v>
      </c>
      <c r="C3" s="21" t="s">
        <v>1</v>
      </c>
      <c r="D3" s="21"/>
      <c r="E3" s="21"/>
      <c r="F3" s="22" t="s">
        <v>2</v>
      </c>
      <c r="G3" s="22"/>
      <c r="H3" s="22"/>
      <c r="I3" s="23" t="s">
        <v>3</v>
      </c>
      <c r="J3" s="23"/>
    </row>
    <row r="4" spans="2:10">
      <c r="B4" s="20"/>
      <c r="C4" s="3">
        <v>2015</v>
      </c>
      <c r="D4" s="3">
        <v>2014</v>
      </c>
      <c r="E4" s="3" t="s">
        <v>4</v>
      </c>
      <c r="F4" s="3">
        <v>2015</v>
      </c>
      <c r="G4" s="3">
        <v>2014</v>
      </c>
      <c r="H4" s="3" t="s">
        <v>4</v>
      </c>
      <c r="I4" s="3">
        <v>2015</v>
      </c>
      <c r="J4" s="3">
        <v>2014</v>
      </c>
    </row>
    <row r="5" spans="2:10">
      <c r="B5" s="20"/>
      <c r="C5" s="4" t="s">
        <v>5</v>
      </c>
      <c r="D5" s="4" t="s">
        <v>5</v>
      </c>
      <c r="E5" s="4" t="s">
        <v>6</v>
      </c>
      <c r="F5" s="4" t="s">
        <v>5</v>
      </c>
      <c r="G5" s="4" t="s">
        <v>5</v>
      </c>
      <c r="H5" s="4" t="s">
        <v>6</v>
      </c>
      <c r="I5" s="4" t="s">
        <v>6</v>
      </c>
      <c r="J5" s="4" t="s">
        <v>6</v>
      </c>
    </row>
    <row r="6" spans="2:10">
      <c r="B6" s="16" t="s">
        <v>7</v>
      </c>
      <c r="C6" s="18">
        <f>C20/20300</f>
        <v>400.96470541871918</v>
      </c>
      <c r="D6" s="18">
        <f>D20/14380</f>
        <v>505.37507037552155</v>
      </c>
      <c r="E6" s="19">
        <f>C6*100/D6-100</f>
        <v>-20.659975348451539</v>
      </c>
      <c r="F6" s="18">
        <f>F20/20300</f>
        <v>231.47882433497534</v>
      </c>
      <c r="G6" s="18">
        <f>G20/14380</f>
        <v>228.18946703755213</v>
      </c>
      <c r="H6" s="18">
        <f>F6*100/G6-100</f>
        <v>1.4415026863978397</v>
      </c>
      <c r="I6" s="18">
        <f>C6*100/$C$6</f>
        <v>100</v>
      </c>
      <c r="J6" s="18">
        <f>D6*100/$D$6</f>
        <v>100</v>
      </c>
    </row>
    <row r="7" spans="2:10">
      <c r="B7" s="7" t="s">
        <v>8</v>
      </c>
      <c r="C7" s="6">
        <f t="shared" ref="C7:C8" si="0">C21/20300</f>
        <v>28.686236305418717</v>
      </c>
      <c r="D7" s="6">
        <f t="shared" ref="C7:D8" si="1">D21/14380</f>
        <v>32.755565716272599</v>
      </c>
      <c r="E7" s="5">
        <f t="shared" ref="E7:E8" si="2">C7*100/D7-100</f>
        <v>-12.423322027475436</v>
      </c>
      <c r="F7" s="6">
        <f t="shared" ref="F7:F8" si="3">F21/20300</f>
        <v>13.185223497536946</v>
      </c>
      <c r="G7" s="6">
        <f t="shared" ref="F7:G8" si="4">G21/14380</f>
        <v>8.9933435326842837</v>
      </c>
      <c r="H7" s="6">
        <f t="shared" ref="H7:H8" si="5">F7*100/G7-100</f>
        <v>46.610917837378452</v>
      </c>
      <c r="I7" s="6">
        <f t="shared" ref="I7:I8" si="6">C7*100/$C$6</f>
        <v>7.1543045853530352</v>
      </c>
      <c r="J7" s="6">
        <f t="shared" ref="J7:J8" si="7">D7*100/$D$6</f>
        <v>6.481436785540966</v>
      </c>
    </row>
    <row r="8" spans="2:10">
      <c r="B8" s="7" t="s">
        <v>9</v>
      </c>
      <c r="C8" s="6">
        <f t="shared" si="0"/>
        <v>372.2784691133005</v>
      </c>
      <c r="D8" s="6">
        <f t="shared" si="1"/>
        <v>472.61950465924895</v>
      </c>
      <c r="E8" s="5">
        <f t="shared" si="2"/>
        <v>-21.230828299879988</v>
      </c>
      <c r="F8" s="6">
        <f t="shared" si="3"/>
        <v>218.29360083743842</v>
      </c>
      <c r="G8" s="6">
        <f t="shared" si="4"/>
        <v>219.19612350486787</v>
      </c>
      <c r="H8" s="6">
        <f t="shared" si="5"/>
        <v>-0.41174207508710481</v>
      </c>
      <c r="I8" s="6">
        <f t="shared" si="6"/>
        <v>92.845695414646983</v>
      </c>
      <c r="J8" s="6">
        <f t="shared" si="7"/>
        <v>93.518563214459036</v>
      </c>
    </row>
    <row r="11" spans="2:10">
      <c r="B11" s="8" t="s">
        <v>10</v>
      </c>
      <c r="E11" s="8" t="s">
        <v>11</v>
      </c>
    </row>
    <row r="12" spans="2:10">
      <c r="B12" s="9" t="s">
        <v>17</v>
      </c>
      <c r="E12" s="10" t="s">
        <v>12</v>
      </c>
    </row>
    <row r="13" spans="2:10">
      <c r="B13" s="9" t="s">
        <v>16</v>
      </c>
      <c r="D13" s="11"/>
      <c r="E13" s="10" t="s">
        <v>13</v>
      </c>
    </row>
    <row r="16" spans="2:10">
      <c r="B16" s="1" t="s">
        <v>18</v>
      </c>
      <c r="F16" s="12" t="s">
        <v>14</v>
      </c>
      <c r="G16" s="12"/>
      <c r="H16" s="12"/>
      <c r="I16" s="12"/>
      <c r="J16" s="12"/>
    </row>
    <row r="17" spans="2:10">
      <c r="B17" s="24" t="s">
        <v>0</v>
      </c>
      <c r="C17" s="21" t="s">
        <v>1</v>
      </c>
      <c r="D17" s="21"/>
      <c r="E17" s="21"/>
      <c r="F17" s="27" t="s">
        <v>2</v>
      </c>
      <c r="G17" s="28"/>
      <c r="H17" s="28"/>
      <c r="I17" s="23" t="s">
        <v>3</v>
      </c>
      <c r="J17" s="23"/>
    </row>
    <row r="18" spans="2:10">
      <c r="B18" s="25"/>
      <c r="C18" s="3">
        <v>2015</v>
      </c>
      <c r="D18" s="3">
        <v>2014</v>
      </c>
      <c r="E18" s="3" t="s">
        <v>4</v>
      </c>
      <c r="F18" s="3">
        <v>2015</v>
      </c>
      <c r="G18" s="3">
        <v>2014</v>
      </c>
      <c r="H18" s="3" t="s">
        <v>4</v>
      </c>
      <c r="I18" s="3">
        <v>2015</v>
      </c>
      <c r="J18" s="3">
        <v>2014</v>
      </c>
    </row>
    <row r="19" spans="2:10">
      <c r="B19" s="26"/>
      <c r="C19" s="4" t="s">
        <v>15</v>
      </c>
      <c r="D19" s="4" t="s">
        <v>15</v>
      </c>
      <c r="E19" s="4" t="s">
        <v>6</v>
      </c>
      <c r="F19" s="4" t="s">
        <v>15</v>
      </c>
      <c r="G19" s="4" t="s">
        <v>15</v>
      </c>
      <c r="H19" s="4" t="s">
        <v>6</v>
      </c>
      <c r="I19" s="4" t="s">
        <v>6</v>
      </c>
      <c r="J19" s="4" t="s">
        <v>6</v>
      </c>
    </row>
    <row r="20" spans="2:10">
      <c r="B20" s="16" t="s">
        <v>7</v>
      </c>
      <c r="C20" s="17">
        <v>8139583.5199999996</v>
      </c>
      <c r="D20" s="17">
        <v>7267293.5120000001</v>
      </c>
      <c r="E20" s="18">
        <f>C20*100/D20-100</f>
        <v>12.002955523395954</v>
      </c>
      <c r="F20" s="17">
        <v>4699020.1339999996</v>
      </c>
      <c r="G20" s="17">
        <v>3281364.5359999998</v>
      </c>
      <c r="H20" s="18">
        <f>F20*100/G20-100</f>
        <v>43.203233973148542</v>
      </c>
      <c r="I20" s="18">
        <f>C20*100/$C$20</f>
        <v>100</v>
      </c>
      <c r="J20" s="18">
        <f>D20*100/$D$20</f>
        <v>100</v>
      </c>
    </row>
    <row r="21" spans="2:10">
      <c r="B21" s="7" t="s">
        <v>8</v>
      </c>
      <c r="C21" s="15">
        <v>582330.59699999995</v>
      </c>
      <c r="D21" s="15">
        <v>471025.03499999997</v>
      </c>
      <c r="E21" s="6">
        <f t="shared" ref="E21:E22" si="8">C21*100/D21-100</f>
        <v>23.630498111422042</v>
      </c>
      <c r="F21" s="15">
        <v>267660.03700000001</v>
      </c>
      <c r="G21" s="15">
        <v>129324.28</v>
      </c>
      <c r="H21" s="6">
        <f t="shared" ref="H21:H22" si="9">F21*100/G21-100</f>
        <v>106.96812462439382</v>
      </c>
      <c r="I21" s="6">
        <f t="shared" ref="I21:I22" si="10">C21*100/$C$20</f>
        <v>7.1543045853530352</v>
      </c>
      <c r="J21" s="6">
        <f t="shared" ref="J21:J22" si="11">D21*100/$D$20</f>
        <v>6.481436785540966</v>
      </c>
    </row>
    <row r="22" spans="2:10">
      <c r="B22" s="7" t="s">
        <v>9</v>
      </c>
      <c r="C22" s="14">
        <v>7557252.9230000004</v>
      </c>
      <c r="D22" s="14">
        <v>6796268.477</v>
      </c>
      <c r="E22" s="6">
        <f t="shared" si="8"/>
        <v>11.197092177499044</v>
      </c>
      <c r="F22" s="14">
        <v>4431360.0970000001</v>
      </c>
      <c r="G22" s="14">
        <v>3152040.2560000001</v>
      </c>
      <c r="H22" s="6">
        <f t="shared" si="9"/>
        <v>40.587040046991063</v>
      </c>
      <c r="I22" s="6">
        <f t="shared" si="10"/>
        <v>92.845695414646983</v>
      </c>
      <c r="J22" s="6">
        <f t="shared" si="11"/>
        <v>93.518563214459036</v>
      </c>
    </row>
    <row r="29" spans="2:10">
      <c r="C29" s="29"/>
      <c r="D29" s="29"/>
      <c r="E29" s="29"/>
      <c r="F29" s="29"/>
      <c r="G29" s="29"/>
    </row>
    <row r="30" spans="2:10">
      <c r="C30" s="29"/>
      <c r="D30" s="29"/>
      <c r="E30" s="29"/>
      <c r="F30" s="29"/>
      <c r="G30" s="29"/>
    </row>
    <row r="31" spans="2:10">
      <c r="C31" s="13"/>
      <c r="D31" s="13"/>
      <c r="E31" s="13"/>
      <c r="F31" s="13"/>
      <c r="G31" s="13"/>
    </row>
    <row r="33" spans="3:7">
      <c r="C33" s="13"/>
      <c r="D33" s="13"/>
      <c r="E33" s="13"/>
      <c r="F33" s="13"/>
      <c r="G33" s="13"/>
    </row>
    <row r="34" spans="3:7">
      <c r="C34" s="13"/>
      <c r="D34" s="13"/>
      <c r="E34" s="13"/>
      <c r="F34" s="13"/>
      <c r="G34" s="13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2016-02-22T15:08:45Z</dcterms:modified>
</cp:coreProperties>
</file>