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8" i="1"/>
  <c r="F7"/>
  <c r="F6"/>
  <c r="C7"/>
  <c r="C8"/>
  <c r="C6"/>
  <c r="I6" s="1"/>
  <c r="E22"/>
  <c r="E21"/>
  <c r="E20"/>
  <c r="G8"/>
  <c r="G7"/>
  <c r="G6"/>
  <c r="H6"/>
  <c r="D8"/>
  <c r="D7"/>
  <c r="D6"/>
  <c r="J6" s="1"/>
  <c r="H8"/>
  <c r="I21"/>
  <c r="J21"/>
  <c r="I22"/>
  <c r="J22"/>
  <c r="J20"/>
  <c r="I20"/>
  <c r="H21"/>
  <c r="H22"/>
  <c r="H20"/>
  <c r="H7" l="1"/>
  <c r="I8"/>
  <c r="I7"/>
  <c r="J8"/>
  <c r="J7"/>
  <c r="E6"/>
  <c r="E8"/>
  <c r="E7"/>
</calcChain>
</file>

<file path=xl/sharedStrings.xml><?xml version="1.0" encoding="utf-8"?>
<sst xmlns="http://schemas.openxmlformats.org/spreadsheetml/2006/main" count="43" uniqueCount="19">
  <si>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</si>
  <si>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</si>
  <si>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</si>
  <si>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</si>
  <si>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</si>
  <si>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</si>
  <si>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</si>
  <si>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</si>
  <si>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LIFE INSURANCE</t>
  </si>
  <si>
    <t>NON-LIFE INSURANCE</t>
  </si>
  <si>
    <t>Exchange rate for calculations:</t>
  </si>
  <si>
    <t>Sources:</t>
  </si>
  <si>
    <t>The Belarusian Association of Insurers</t>
  </si>
  <si>
    <t>National Bank of the Republic of Belarus</t>
  </si>
  <si>
    <t>IN LOCAL CURRENCY - BYR</t>
  </si>
  <si>
    <t>BYR m</t>
  </si>
  <si>
    <t>1 EUR = 13,080.00 Ruble - BYR (December 31st, 2013)</t>
  </si>
  <si>
    <t>1 EUR = 14,380.00 Ruble - BYR (December 31st, 2014)</t>
  </si>
  <si>
    <t>Market porfolio as of December 31st, 2014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</si>
</sst>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5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0"/>
      <name val="Arial Tur"/>
      <charset val="162"/>
    </font>
    <font>
      <b/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5" fillId="0" borderId="1" xfId="1" applyFont="1" applyFill="1" applyBorder="1"/>
    <xf numFmtId="165" fontId="3" fillId="0" borderId="1" xfId="1" applyFont="1" applyBorder="1"/>
    <xf numFmtId="0" fontId="3" fillId="0" borderId="1" xfId="0" applyFont="1" applyFill="1" applyBorder="1" applyAlignment="1">
      <alignment horizontal="left" indent="2"/>
    </xf>
    <xf numFmtId="0" fontId="4" fillId="0" borderId="0" xfId="2" applyFont="1"/>
    <xf numFmtId="0" fontId="5" fillId="0" borderId="0" xfId="0" applyFont="1" applyFill="1"/>
    <xf numFmtId="0" fontId="5" fillId="0" borderId="0" xfId="2" applyFont="1"/>
    <xf numFmtId="165" fontId="3" fillId="0" borderId="0" xfId="1" applyFont="1"/>
    <xf numFmtId="0" fontId="7" fillId="5" borderId="2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3" fontId="3" fillId="0" borderId="0" xfId="0" applyNumberFormat="1" applyFont="1"/>
    <xf numFmtId="43" fontId="5" fillId="0" borderId="1" xfId="1" applyNumberFormat="1" applyFont="1" applyFill="1" applyBorder="1"/>
    <xf numFmtId="43" fontId="5" fillId="0" borderId="1" xfId="1" applyNumberFormat="1" applyFont="1" applyBorder="1"/>
    <xf numFmtId="0" fontId="2" fillId="0" borderId="1" xfId="0" applyFont="1" applyFill="1" applyBorder="1"/>
    <xf numFmtId="43" fontId="4" fillId="0" borderId="1" xfId="1" applyNumberFormat="1" applyFont="1" applyFill="1" applyBorder="1"/>
    <xf numFmtId="165" fontId="2" fillId="0" borderId="1" xfId="1" applyFont="1" applyBorder="1"/>
    <xf numFmtId="165" fontId="4" fillId="0" borderId="1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34"/>
  <sheetViews>
    <sheetView tabSelected="1" zoomScale="115" zoomScaleNormal="115" workbookViewId="0">
      <selection activeCell="I26" sqref="I26"/>
    </sheetView>
  </sheetViews>
  <sheetFormatPr defaultRowHeight="15"/>
  <cols>
    <col min="1" max="1" width="9.140625" style="2"/>
    <col min="2" max="2" width="28" style="2" customWidth="1"/>
    <col min="3" max="4" width="23.42578125" style="2" bestFit="1" customWidth="1"/>
    <col min="5" max="5" width="13.28515625" style="2" customWidth="1"/>
    <col min="6" max="6" width="24.7109375" style="2" customWidth="1"/>
    <col min="7" max="7" width="23.42578125" style="2" bestFit="1" customWidth="1"/>
    <col min="8" max="8" width="12.140625" style="2" bestFit="1" customWidth="1"/>
    <col min="9" max="9" width="15.42578125" style="2" customWidth="1"/>
    <col min="10" max="10" width="15.140625" style="2" customWidth="1"/>
    <col min="11" max="16384" width="9.140625" style="2"/>
  </cols>
  <sheetData>
    <row r="2" spans="2:10">
      <c r="B2" s="1" t="s">
        <v>18</v>
      </c>
    </row>
    <row r="3" spans="2:10">
      <c r="B3" s="13" t="s">
        <v>0</v>
      </c>
      <c r="C3" s="14" t="s">
        <v>1</v>
      </c>
      <c r="D3" s="14"/>
      <c r="E3" s="14"/>
      <c r="F3" s="15" t="s">
        <v>2</v>
      </c>
      <c r="G3" s="15"/>
      <c r="H3" s="15"/>
      <c r="I3" s="16" t="s">
        <v>3</v>
      </c>
      <c r="J3" s="16"/>
    </row>
    <row r="4" spans="2:10">
      <c r="B4" s="13"/>
      <c r="C4" s="3">
        <v>2014</v>
      </c>
      <c r="D4" s="3">
        <v>2013</v>
      </c>
      <c r="E4" s="3" t="s">
        <v>4</v>
      </c>
      <c r="F4" s="3">
        <v>2014</v>
      </c>
      <c r="G4" s="3">
        <v>2013</v>
      </c>
      <c r="H4" s="3" t="s">
        <v>4</v>
      </c>
      <c r="I4" s="3">
        <v>2014</v>
      </c>
      <c r="J4" s="3">
        <v>2013</v>
      </c>
    </row>
    <row r="5" spans="2:10">
      <c r="B5" s="13"/>
      <c r="C5" s="4" t="s">
        <v>5</v>
      </c>
      <c r="D5" s="4" t="s">
        <v>5</v>
      </c>
      <c r="E5" s="4" t="s">
        <v>6</v>
      </c>
      <c r="F5" s="4" t="s">
        <v>5</v>
      </c>
      <c r="G5" s="4" t="s">
        <v>5</v>
      </c>
      <c r="H5" s="4" t="s">
        <v>6</v>
      </c>
      <c r="I5" s="4" t="s">
        <v>6</v>
      </c>
      <c r="J5" s="4" t="s">
        <v>6</v>
      </c>
    </row>
    <row r="6" spans="2:10">
      <c r="B6" s="25" t="s">
        <v>7</v>
      </c>
      <c r="C6" s="27">
        <f>C20/14380</f>
        <v>508.96058692628651</v>
      </c>
      <c r="D6" s="27">
        <f>D20/13080</f>
        <v>508.03580237003058</v>
      </c>
      <c r="E6" s="28">
        <f>C6*100/D6-100</f>
        <v>0.18203137494280952</v>
      </c>
      <c r="F6" s="27">
        <f>F20/14380</f>
        <v>226.73400973574408</v>
      </c>
      <c r="G6" s="27">
        <f>G20/13080</f>
        <v>211.11123524464833</v>
      </c>
      <c r="H6" s="27">
        <f>F6*100/G6-100</f>
        <v>7.4002572496869448</v>
      </c>
      <c r="I6" s="27">
        <f>C6*100/$C$6</f>
        <v>100</v>
      </c>
      <c r="J6" s="27">
        <f>D6*100/$D$6</f>
        <v>100</v>
      </c>
    </row>
    <row r="7" spans="2:10">
      <c r="B7" s="7" t="s">
        <v>8</v>
      </c>
      <c r="C7" s="6">
        <f t="shared" ref="C7:C8" si="0">C21/14380</f>
        <v>33.864152851182197</v>
      </c>
      <c r="D7" s="6">
        <f>D21/13080</f>
        <v>28.416242125382261</v>
      </c>
      <c r="E7" s="5">
        <f t="shared" ref="E7:E8" si="1">C7*100/D7-100</f>
        <v>19.171819770404113</v>
      </c>
      <c r="F7" s="6">
        <f t="shared" ref="F7:F8" si="2">F21/14380</f>
        <v>8.9933435326842837</v>
      </c>
      <c r="G7" s="6">
        <f>G21/13080</f>
        <v>5.3984254587155966</v>
      </c>
      <c r="H7" s="6">
        <f t="shared" ref="H7:H8" si="3">F7*100/G7-100</f>
        <v>66.591973927597707</v>
      </c>
      <c r="I7" s="6">
        <f t="shared" ref="I7:I8" si="4">C7*100/$C$6</f>
        <v>6.6535904195832734</v>
      </c>
      <c r="J7" s="6">
        <f t="shared" ref="J7:J8" si="5">D7*100/$D$6</f>
        <v>5.593354246456264</v>
      </c>
    </row>
    <row r="8" spans="2:10">
      <c r="B8" s="7" t="s">
        <v>9</v>
      </c>
      <c r="C8" s="6">
        <f t="shared" si="0"/>
        <v>475.0964340751043</v>
      </c>
      <c r="D8" s="6">
        <f>D22/13080</f>
        <v>479.61956024464831</v>
      </c>
      <c r="E8" s="5">
        <f t="shared" si="1"/>
        <v>-0.94306540943343009</v>
      </c>
      <c r="F8" s="6">
        <f t="shared" si="2"/>
        <v>217.74066620305979</v>
      </c>
      <c r="G8" s="6">
        <f>G22/13080</f>
        <v>205.71280978593273</v>
      </c>
      <c r="H8" s="6">
        <f t="shared" si="3"/>
        <v>5.8469165968047321</v>
      </c>
      <c r="I8" s="6">
        <f t="shared" si="4"/>
        <v>93.346409580416733</v>
      </c>
      <c r="J8" s="6">
        <f t="shared" si="5"/>
        <v>94.406645753543728</v>
      </c>
    </row>
    <row r="11" spans="2:10">
      <c r="B11" s="8" t="s">
        <v>10</v>
      </c>
      <c r="E11" s="8" t="s">
        <v>11</v>
      </c>
    </row>
    <row r="12" spans="2:10">
      <c r="B12" s="9" t="s">
        <v>16</v>
      </c>
      <c r="E12" s="10" t="s">
        <v>12</v>
      </c>
    </row>
    <row r="13" spans="2:10">
      <c r="B13" s="9" t="s">
        <v>17</v>
      </c>
      <c r="D13" s="11"/>
      <c r="E13" s="10" t="s">
        <v>13</v>
      </c>
    </row>
    <row r="16" spans="2:10">
      <c r="B16" s="1" t="s">
        <v>18</v>
      </c>
      <c r="F16" s="12" t="s">
        <v>14</v>
      </c>
      <c r="G16" s="12"/>
      <c r="H16" s="12"/>
      <c r="I16" s="12"/>
      <c r="J16" s="12"/>
    </row>
    <row r="17" spans="2:10">
      <c r="B17" s="17" t="s">
        <v>0</v>
      </c>
      <c r="C17" s="14" t="s">
        <v>1</v>
      </c>
      <c r="D17" s="14"/>
      <c r="E17" s="14"/>
      <c r="F17" s="20" t="s">
        <v>2</v>
      </c>
      <c r="G17" s="21"/>
      <c r="H17" s="21"/>
      <c r="I17" s="16" t="s">
        <v>3</v>
      </c>
      <c r="J17" s="16"/>
    </row>
    <row r="18" spans="2:10">
      <c r="B18" s="18"/>
      <c r="C18" s="3">
        <v>2014</v>
      </c>
      <c r="D18" s="3">
        <v>2013</v>
      </c>
      <c r="E18" s="3" t="s">
        <v>4</v>
      </c>
      <c r="F18" s="3">
        <v>2014</v>
      </c>
      <c r="G18" s="3">
        <v>2013</v>
      </c>
      <c r="H18" s="3" t="s">
        <v>4</v>
      </c>
      <c r="I18" s="3">
        <v>2014</v>
      </c>
      <c r="J18" s="3">
        <v>2013</v>
      </c>
    </row>
    <row r="19" spans="2:10">
      <c r="B19" s="19"/>
      <c r="C19" s="4" t="s">
        <v>15</v>
      </c>
      <c r="D19" s="4" t="s">
        <v>15</v>
      </c>
      <c r="E19" s="4" t="s">
        <v>6</v>
      </c>
      <c r="F19" s="4" t="s">
        <v>15</v>
      </c>
      <c r="G19" s="4" t="s">
        <v>15</v>
      </c>
      <c r="H19" s="4" t="s">
        <v>6</v>
      </c>
      <c r="I19" s="4" t="s">
        <v>6</v>
      </c>
      <c r="J19" s="4" t="s">
        <v>6</v>
      </c>
    </row>
    <row r="20" spans="2:10">
      <c r="B20" s="25" t="s">
        <v>7</v>
      </c>
      <c r="C20" s="26">
        <v>7318853.2400000002</v>
      </c>
      <c r="D20" s="26">
        <v>6645108.2949999999</v>
      </c>
      <c r="E20" s="27">
        <f>C20*100/D20-100</f>
        <v>10.138961098752119</v>
      </c>
      <c r="F20" s="26">
        <v>3260435.06</v>
      </c>
      <c r="G20" s="26">
        <v>2761334.9569999999</v>
      </c>
      <c r="H20" s="27">
        <f>F20*100/G20-100</f>
        <v>18.074594743921907</v>
      </c>
      <c r="I20" s="27">
        <f>C20*100/$C$20</f>
        <v>100</v>
      </c>
      <c r="J20" s="27">
        <f>D20*100/$D$20</f>
        <v>100</v>
      </c>
    </row>
    <row r="21" spans="2:10">
      <c r="B21" s="7" t="s">
        <v>8</v>
      </c>
      <c r="C21" s="24">
        <v>486966.51799999998</v>
      </c>
      <c r="D21" s="24">
        <v>371684.44699999999</v>
      </c>
      <c r="E21" s="6">
        <f t="shared" ref="E21:E22" si="6">C21*100/D21-100</f>
        <v>31.016113784282169</v>
      </c>
      <c r="F21" s="24">
        <v>129324.28</v>
      </c>
      <c r="G21" s="24">
        <v>70611.404999999999</v>
      </c>
      <c r="H21" s="6">
        <f t="shared" ref="H21:H22" si="7">F21*100/G21-100</f>
        <v>83.14928020480545</v>
      </c>
      <c r="I21" s="6">
        <f t="shared" ref="I21:I22" si="8">C21*100/$C$20</f>
        <v>6.6535904195832725</v>
      </c>
      <c r="J21" s="6">
        <f t="shared" ref="J21:J22" si="9">D21*100/$D$20</f>
        <v>5.593354246456264</v>
      </c>
    </row>
    <row r="22" spans="2:10">
      <c r="B22" s="7" t="s">
        <v>9</v>
      </c>
      <c r="C22" s="23">
        <v>6831886.7220000001</v>
      </c>
      <c r="D22" s="23">
        <v>6273423.8480000002</v>
      </c>
      <c r="E22" s="6">
        <f t="shared" si="6"/>
        <v>8.9020427685280765</v>
      </c>
      <c r="F22" s="23">
        <v>3131110.78</v>
      </c>
      <c r="G22" s="23">
        <v>2690723.5520000001</v>
      </c>
      <c r="H22" s="6">
        <f t="shared" si="7"/>
        <v>16.366870081196652</v>
      </c>
      <c r="I22" s="6">
        <f t="shared" si="8"/>
        <v>93.346409580416733</v>
      </c>
      <c r="J22" s="6">
        <f t="shared" si="9"/>
        <v>94.406645753543742</v>
      </c>
    </row>
    <row r="28" spans="2:10">
      <c r="C28" s="11"/>
      <c r="D28" s="11"/>
      <c r="E28" s="11"/>
      <c r="F28" s="11"/>
      <c r="G28" s="11"/>
    </row>
    <row r="29" spans="2:10">
      <c r="C29" s="11"/>
      <c r="D29" s="11"/>
      <c r="E29" s="11"/>
      <c r="F29" s="11"/>
      <c r="G29" s="11"/>
    </row>
    <row r="30" spans="2:10">
      <c r="C30" s="11"/>
      <c r="D30" s="11"/>
      <c r="E30" s="11"/>
      <c r="F30" s="11"/>
      <c r="G30" s="11"/>
    </row>
    <row r="32" spans="2:10">
      <c r="C32" s="22"/>
      <c r="D32" s="22"/>
      <c r="E32" s="22"/>
      <c r="F32" s="22"/>
      <c r="G32" s="22"/>
    </row>
    <row r="33" spans="3:7">
      <c r="C33" s="22"/>
      <c r="D33" s="22"/>
      <c r="E33" s="22"/>
      <c r="F33" s="22"/>
      <c r="G33" s="22"/>
    </row>
    <row r="34" spans="3:7">
      <c r="C34" s="22"/>
      <c r="D34" s="22"/>
      <c r="E34" s="22"/>
      <c r="F34" s="22"/>
      <c r="G34" s="22"/>
    </row>
  </sheetData>
  <mergeCells count="8">
    <mergeCell ref="B3:B5"/>
    <mergeCell ref="C3:E3"/>
    <mergeCell ref="F3:H3"/>
    <mergeCell ref="I3:J3"/>
    <mergeCell ref="B17:B19"/>
    <mergeCell ref="C17:E17"/>
    <mergeCell ref="F17:H17"/>
    <mergeCell ref="I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2012-02-16T12:13:13Z</dcterms:created>
  <dcterms:modified xsi:type="dcterms:W3CDTF">2015-03-03T14:18:31Z</dcterms:modified>
</cp:coreProperties>
</file>