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H28"/>
  <c r="I28"/>
  <c r="J28"/>
  <c r="C29"/>
  <c r="D29"/>
  <c r="E29"/>
  <c r="F29"/>
  <c r="G29"/>
  <c r="I29"/>
  <c r="J29"/>
  <c r="C30"/>
  <c r="D30"/>
  <c r="E30"/>
  <c r="F30"/>
  <c r="G30"/>
  <c r="H30"/>
  <c r="I30"/>
  <c r="J30"/>
  <c r="I44"/>
  <c r="J44"/>
  <c r="I45"/>
  <c r="J45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H44"/>
  <c r="H45"/>
  <c r="H48"/>
  <c r="H49"/>
  <c r="H50"/>
  <c r="H51"/>
  <c r="H52"/>
  <c r="H53"/>
  <c r="H54"/>
  <c r="H55"/>
  <c r="H56"/>
  <c r="H57"/>
  <c r="H58"/>
  <c r="H59"/>
  <c r="H60"/>
  <c r="H61"/>
  <c r="H62"/>
  <c r="H63"/>
  <c r="H64"/>
  <c r="H66"/>
  <c r="E44"/>
  <c r="E45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D47"/>
  <c r="J47" s="1"/>
  <c r="F47"/>
  <c r="G47"/>
  <c r="C47"/>
  <c r="I47" s="1"/>
  <c r="G43"/>
  <c r="G46" s="1"/>
  <c r="F43"/>
  <c r="F46" s="1"/>
  <c r="H46" s="1"/>
  <c r="D43"/>
  <c r="D46" s="1"/>
  <c r="J46" s="1"/>
  <c r="C43"/>
  <c r="C46" s="1"/>
  <c r="I46" s="1"/>
  <c r="E42"/>
  <c r="F6"/>
  <c r="C6"/>
  <c r="G6"/>
  <c r="D6"/>
  <c r="J6"/>
  <c r="H6"/>
  <c r="I6"/>
  <c r="J42"/>
  <c r="I42"/>
  <c r="H42"/>
  <c r="H47" l="1"/>
  <c r="E47"/>
  <c r="E46"/>
  <c r="E43"/>
  <c r="H43"/>
  <c r="J43"/>
  <c r="I43"/>
  <c r="E6"/>
</calcChain>
</file>

<file path=xl/sharedStrings.xml><?xml version="1.0" encoding="utf-8"?>
<sst xmlns="http://schemas.openxmlformats.org/spreadsheetml/2006/main" count="91" uniqueCount="45">
  <si>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</si>
  <si>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</si>
  <si>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</si>
  <si>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</si>
  <si>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</si>
  <si>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</si>
  <si>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</si>
  <si>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</si>
  <si>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</si>
  <si>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</si>
  <si>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</si>
  <si>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IN LOCAL CURRENCY - BYR</t>
  </si>
  <si>
    <t>BYR m</t>
  </si>
  <si>
    <t>1 EUR = 11,340.00 Ruble - BYR (December 31st, 2012)</t>
  </si>
  <si>
    <t>1 EUR = 13,080.00 Ruble - BYR (December 31st, 2013)</t>
  </si>
  <si>
    <t>Market porfolio as of December 31st, 2013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</si>
  <si>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</si>
  <si>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</si>
  <si>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</si>
  <si>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</si>
  <si>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</si>
  <si>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</si>
  <si>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</si>
  <si>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</si>
  <si>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</si>
  <si>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</si>
  <si>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</si>
  <si>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</si>
  <si>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</si>
  <si>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</si>
  <si>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</si>
  <si>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</si>
  <si>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</si>
  <si>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</si>
  <si>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</si>
  <si>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</si>
  <si>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</si>
  <si>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</si>
  <si>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</si>
  <si>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</si>
  <si>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</si>
  <si>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Voluntary life ins.</t>
  </si>
  <si>
    <t>Voluntary non-life ins.</t>
  </si>
  <si>
    <t>Mandatory non-life ins.</t>
  </si>
  <si>
    <t>GWP portofolio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</si>
</sst>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164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164" fontId="3" fillId="0" borderId="0" xfId="1" applyFont="1"/>
    <xf numFmtId="0" fontId="7" fillId="5" borderId="2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3" fontId="3" fillId="0" borderId="1" xfId="0" applyNumberFormat="1" applyFont="1" applyFill="1" applyBorder="1"/>
    <xf numFmtId="164" fontId="3" fillId="0" borderId="1" xfId="1" applyFont="1" applyFill="1" applyBorder="1"/>
    <xf numFmtId="0" fontId="3" fillId="0" borderId="0" xfId="0" applyFont="1" applyFill="1"/>
    <xf numFmtId="43" fontId="3" fillId="0" borderId="1" xfId="1" applyNumberFormat="1" applyFont="1" applyFill="1" applyBorder="1"/>
    <xf numFmtId="0" fontId="3" fillId="0" borderId="1" xfId="0" applyFont="1" applyFill="1" applyBorder="1" applyAlignment="1">
      <alignment horizontal="left" indent="4"/>
    </xf>
    <xf numFmtId="0" fontId="3" fillId="0" borderId="0" xfId="0" applyFont="1" applyFill="1" applyAlignment="1">
      <alignment horizontal="left" indent="2"/>
    </xf>
    <xf numFmtId="43" fontId="3" fillId="0" borderId="0" xfId="0" applyNumberFormat="1" applyFont="1" applyFill="1"/>
    <xf numFmtId="164" fontId="3" fillId="0" borderId="3" xfId="1" applyFont="1" applyFill="1" applyBorder="1"/>
    <xf numFmtId="0" fontId="8" fillId="6" borderId="1" xfId="0" applyFont="1" applyFill="1" applyBorder="1"/>
    <xf numFmtId="43" fontId="8" fillId="6" borderId="1" xfId="0" applyNumberFormat="1" applyFont="1" applyFill="1" applyBorder="1"/>
    <xf numFmtId="164" fontId="9" fillId="6" borderId="1" xfId="1" applyFont="1" applyFill="1" applyBorder="1"/>
    <xf numFmtId="164" fontId="8" fillId="6" borderId="1" xfId="1" applyFont="1" applyFill="1" applyBorder="1"/>
    <xf numFmtId="0" fontId="8" fillId="6" borderId="1" xfId="0" applyFont="1" applyFill="1" applyBorder="1" applyAlignment="1">
      <alignment horizontal="left"/>
    </xf>
    <xf numFmtId="43" fontId="9" fillId="6" borderId="1" xfId="1" applyNumberFormat="1" applyFont="1" applyFill="1" applyBorder="1"/>
    <xf numFmtId="0" fontId="3" fillId="7" borderId="1" xfId="0" applyFont="1" applyFill="1" applyBorder="1" applyAlignment="1">
      <alignment horizontal="left" indent="2"/>
    </xf>
    <xf numFmtId="43" fontId="3" fillId="7" borderId="1" xfId="0" applyNumberFormat="1" applyFont="1" applyFill="1" applyBorder="1"/>
    <xf numFmtId="164" fontId="5" fillId="7" borderId="1" xfId="1" applyFont="1" applyFill="1" applyBorder="1"/>
    <xf numFmtId="164" fontId="3" fillId="7" borderId="1" xfId="1" applyFont="1" applyFill="1" applyBorder="1"/>
    <xf numFmtId="0" fontId="8" fillId="7" borderId="1" xfId="0" applyFont="1" applyFill="1" applyBorder="1" applyAlignment="1">
      <alignment horizontal="left" indent="2"/>
    </xf>
    <xf numFmtId="164" fontId="8" fillId="7" borderId="1" xfId="1" applyFont="1" applyFill="1" applyBorder="1"/>
    <xf numFmtId="164" fontId="9" fillId="7" borderId="1" xfId="1" applyFont="1" applyFill="1" applyBorder="1"/>
    <xf numFmtId="0" fontId="8" fillId="0" borderId="0" xfId="0" applyFont="1"/>
    <xf numFmtId="164" fontId="3" fillId="0" borderId="0" xfId="0" applyNumberFormat="1" applyFont="1"/>
    <xf numFmtId="164" fontId="8" fillId="0" borderId="0" xfId="0" applyNumberFormat="1" applyFont="1"/>
    <xf numFmtId="0" fontId="3" fillId="0" borderId="0" xfId="0" applyFont="1" applyFill="1" applyBorder="1" applyAlignment="1">
      <alignment horizontal="left"/>
    </xf>
    <xf numFmtId="0" fontId="8" fillId="0" borderId="0" xfId="0" applyFont="1" applyBorder="1"/>
    <xf numFmtId="0" fontId="10" fillId="0" borderId="0" xfId="0" applyFont="1" applyBorder="1"/>
    <xf numFmtId="0" fontId="3" fillId="0" borderId="0" xfId="0" applyFont="1" applyBorder="1"/>
    <xf numFmtId="0" fontId="3" fillId="0" borderId="1" xfId="0" applyFont="1" applyFill="1" applyBorder="1" applyAlignment="1">
      <alignment horizontal="left" indent="5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Sheet1!$L$7:$L$9</c:f>
              <c:strCache>
                <c:ptCount val="3"/>
                <c:pt idx="0">
                  <c:v>Voluntary life ins.</c:v>
                </c:pt>
                <c:pt idx="1">
                  <c:v>Voluntary non-life ins.</c:v>
                </c:pt>
                <c:pt idx="2">
                  <c:v>Mandatory non-life ins.</c:v>
                </c:pt>
              </c:strCache>
            </c:strRef>
          </c:cat>
          <c:val>
            <c:numRef>
              <c:f>Sheet1!$M$7:$M$9</c:f>
              <c:numCache>
                <c:formatCode>_-* #,##0.00\ _€_-;\-* #,##0.00\ _€_-;_-* "-"??\ _€_-;_-@_-</c:formatCode>
                <c:ptCount val="3"/>
                <c:pt idx="0">
                  <c:v>5.5933542464562649</c:v>
                </c:pt>
                <c:pt idx="1">
                  <c:v>49.067662395410217</c:v>
                </c:pt>
                <c:pt idx="2">
                  <c:v>45.338983358133525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11205</xdr:colOff>
      <xdr:row>12</xdr:row>
      <xdr:rowOff>134470</xdr:rowOff>
    </xdr:from>
    <xdr:to>
      <xdr:col>16</xdr:col>
      <xdr:colOff>89647</xdr:colOff>
      <xdr:row>27</xdr:row>
      <xdr:rowOff>22412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67"/>
  <sheetViews>
    <sheetView tabSelected="1" zoomScale="70" zoomScaleNormal="70" workbookViewId="0">
      <selection activeCell="M47" sqref="M47"/>
    </sheetView>
  </sheetViews>
  <sheetFormatPr defaultRowHeight="15"/>
  <cols>
    <col min="1" max="1" width="9.140625" style="2"/>
    <col min="2" max="2" width="75.85546875" style="2" customWidth="1"/>
    <col min="3" max="4" width="19.140625" style="2" bestFit="1" customWidth="1"/>
    <col min="5" max="5" width="13.28515625" style="2" customWidth="1"/>
    <col min="6" max="6" width="22.28515625" style="2" customWidth="1"/>
    <col min="7" max="7" width="19" style="2" bestFit="1" customWidth="1"/>
    <col min="8" max="8" width="12.140625" style="2" bestFit="1" customWidth="1"/>
    <col min="9" max="9" width="16.28515625" style="2" customWidth="1"/>
    <col min="10" max="10" width="22.28515625" style="2" customWidth="1"/>
    <col min="11" max="11" width="9.140625" style="2"/>
    <col min="12" max="12" width="27.140625" style="2" customWidth="1"/>
    <col min="13" max="13" width="12.85546875" style="2" customWidth="1"/>
    <col min="14" max="16384" width="9.140625" style="2"/>
  </cols>
  <sheetData>
    <row r="2" spans="2:13">
      <c r="B2" s="1" t="s">
        <v>15</v>
      </c>
    </row>
    <row r="3" spans="2:13">
      <c r="B3" s="43" t="s">
        <v>0</v>
      </c>
      <c r="C3" s="44" t="s">
        <v>1</v>
      </c>
      <c r="D3" s="44"/>
      <c r="E3" s="44"/>
      <c r="F3" s="45" t="s">
        <v>2</v>
      </c>
      <c r="G3" s="45"/>
      <c r="H3" s="45"/>
      <c r="I3" s="46" t="s">
        <v>3</v>
      </c>
      <c r="J3" s="46"/>
    </row>
    <row r="4" spans="2:13">
      <c r="B4" s="43"/>
      <c r="C4" s="3">
        <v>2013</v>
      </c>
      <c r="D4" s="3">
        <v>2012</v>
      </c>
      <c r="E4" s="3" t="s">
        <v>4</v>
      </c>
      <c r="F4" s="3">
        <v>2013</v>
      </c>
      <c r="G4" s="3">
        <v>2012</v>
      </c>
      <c r="H4" s="3" t="s">
        <v>4</v>
      </c>
      <c r="I4" s="3">
        <v>2013</v>
      </c>
      <c r="J4" s="3">
        <v>2012</v>
      </c>
    </row>
    <row r="5" spans="2:13">
      <c r="B5" s="43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3" s="35" customFormat="1">
      <c r="B6" s="22" t="s">
        <v>7</v>
      </c>
      <c r="C6" s="25">
        <f>C42/13080</f>
        <v>508.03580237003058</v>
      </c>
      <c r="D6" s="25">
        <f>D42/11340</f>
        <v>382.50346049382711</v>
      </c>
      <c r="E6" s="24">
        <f>C6*100/D6-100</f>
        <v>32.818615997391561</v>
      </c>
      <c r="F6" s="25">
        <f>F42/13080</f>
        <v>211.11123524464833</v>
      </c>
      <c r="G6" s="25">
        <f>G42/11340</f>
        <v>182.07808262786597</v>
      </c>
      <c r="H6" s="25">
        <f>F6*100/G6-100</f>
        <v>15.945440658072386</v>
      </c>
      <c r="I6" s="25">
        <f>C6*100/$C$6</f>
        <v>100</v>
      </c>
      <c r="J6" s="25">
        <f>D6*100/$D$6</f>
        <v>99.999999999999986</v>
      </c>
    </row>
    <row r="7" spans="2:13" s="35" customFormat="1">
      <c r="B7" s="26" t="s">
        <v>27</v>
      </c>
      <c r="C7" s="25">
        <f t="shared" ref="C7:C30" si="0">C43/13080</f>
        <v>28.416242125382265</v>
      </c>
      <c r="D7" s="25">
        <f t="shared" ref="D7:D30" si="1">D43/11340</f>
        <v>18.627626631393298</v>
      </c>
      <c r="E7" s="24">
        <f t="shared" ref="E7:E30" si="2">C7*100/D7-100</f>
        <v>52.548913974323114</v>
      </c>
      <c r="F7" s="25">
        <f t="shared" ref="F7:F30" si="3">F43/13080</f>
        <v>5.564703440366972</v>
      </c>
      <c r="G7" s="25">
        <f t="shared" ref="G7:G30" si="4">G43/11340</f>
        <v>3.6080407407407407</v>
      </c>
      <c r="H7" s="25">
        <f t="shared" ref="H7:H30" si="5">F7*100/G7-100</f>
        <v>54.230615456535077</v>
      </c>
      <c r="I7" s="25">
        <f t="shared" ref="I7:I30" si="6">C7*100/$C$6</f>
        <v>5.5933542464562649</v>
      </c>
      <c r="J7" s="25">
        <f t="shared" ref="J7:J30" si="7">D7*100/$D$6</f>
        <v>4.8699236883620074</v>
      </c>
      <c r="L7" s="35" t="s">
        <v>41</v>
      </c>
      <c r="M7" s="37">
        <v>5.5933542464562649</v>
      </c>
    </row>
    <row r="8" spans="2:13">
      <c r="B8" s="7" t="s">
        <v>26</v>
      </c>
      <c r="C8" s="6">
        <f t="shared" si="0"/>
        <v>10.940197553516821</v>
      </c>
      <c r="D8" s="6">
        <f t="shared" si="1"/>
        <v>4.1518363315696654</v>
      </c>
      <c r="E8" s="5">
        <f t="shared" si="2"/>
        <v>163.50262100482922</v>
      </c>
      <c r="F8" s="6">
        <f t="shared" si="3"/>
        <v>1.0845224770642201</v>
      </c>
      <c r="G8" s="6">
        <f t="shared" si="4"/>
        <v>0.89215723104056444</v>
      </c>
      <c r="H8" s="6">
        <f t="shared" si="5"/>
        <v>21.561809884037046</v>
      </c>
      <c r="I8" s="6">
        <f t="shared" si="6"/>
        <v>2.1534304280288636</v>
      </c>
      <c r="J8" s="6">
        <f t="shared" si="7"/>
        <v>1.0854375869461366</v>
      </c>
      <c r="L8" s="35" t="s">
        <v>42</v>
      </c>
      <c r="M8" s="36">
        <v>49.067662395410217</v>
      </c>
    </row>
    <row r="9" spans="2:13">
      <c r="B9" s="7" t="s">
        <v>29</v>
      </c>
      <c r="C9" s="6">
        <f t="shared" si="0"/>
        <v>17.476044571865444</v>
      </c>
      <c r="D9" s="6">
        <f t="shared" si="1"/>
        <v>14.475790299823633</v>
      </c>
      <c r="E9" s="5">
        <f t="shared" si="2"/>
        <v>20.72601364001774</v>
      </c>
      <c r="F9" s="6">
        <f t="shared" si="3"/>
        <v>4.4801809633027521</v>
      </c>
      <c r="G9" s="6">
        <f t="shared" si="4"/>
        <v>2.7158835097001761</v>
      </c>
      <c r="H9" s="6">
        <f t="shared" si="5"/>
        <v>64.962191761948901</v>
      </c>
      <c r="I9" s="6">
        <f t="shared" si="6"/>
        <v>3.4399238184274017</v>
      </c>
      <c r="J9" s="6">
        <f t="shared" si="7"/>
        <v>3.7844861014158706</v>
      </c>
      <c r="L9" s="35" t="s">
        <v>43</v>
      </c>
      <c r="M9" s="36">
        <v>45.338983358133525</v>
      </c>
    </row>
    <row r="10" spans="2:13" s="35" customFormat="1">
      <c r="B10" s="26" t="s">
        <v>28</v>
      </c>
      <c r="C10" s="25">
        <f t="shared" si="0"/>
        <v>479.61956024464831</v>
      </c>
      <c r="D10" s="25">
        <f t="shared" si="1"/>
        <v>363.87583386243386</v>
      </c>
      <c r="E10" s="24">
        <f t="shared" si="2"/>
        <v>31.808577435228159</v>
      </c>
      <c r="F10" s="25">
        <f t="shared" si="3"/>
        <v>205.54653180428133</v>
      </c>
      <c r="G10" s="25">
        <f t="shared" si="4"/>
        <v>178.47004188712521</v>
      </c>
      <c r="H10" s="25">
        <f t="shared" si="5"/>
        <v>15.171448177437455</v>
      </c>
      <c r="I10" s="25">
        <f t="shared" si="6"/>
        <v>94.406645753543728</v>
      </c>
      <c r="J10" s="25">
        <f t="shared" si="7"/>
        <v>95.130076311638007</v>
      </c>
      <c r="L10" s="38"/>
      <c r="M10" s="37"/>
    </row>
    <row r="11" spans="2:13" s="35" customFormat="1">
      <c r="B11" s="32" t="s">
        <v>37</v>
      </c>
      <c r="C11" s="33">
        <f t="shared" si="0"/>
        <v>249.28129235474009</v>
      </c>
      <c r="D11" s="33">
        <f t="shared" si="1"/>
        <v>168.66315396825399</v>
      </c>
      <c r="E11" s="34">
        <f t="shared" si="2"/>
        <v>47.798310709676485</v>
      </c>
      <c r="F11" s="33">
        <f t="shared" si="3"/>
        <v>82.904159938837921</v>
      </c>
      <c r="G11" s="33">
        <f t="shared" si="4"/>
        <v>75.94161005291005</v>
      </c>
      <c r="H11" s="33">
        <f t="shared" si="5"/>
        <v>9.168293747099824</v>
      </c>
      <c r="I11" s="33">
        <f t="shared" si="6"/>
        <v>49.067662395410217</v>
      </c>
      <c r="J11" s="33">
        <f t="shared" si="7"/>
        <v>44.0945432887073</v>
      </c>
      <c r="L11" s="38"/>
      <c r="M11" s="37"/>
    </row>
    <row r="12" spans="2:13">
      <c r="B12" s="42" t="s">
        <v>30</v>
      </c>
      <c r="C12" s="6">
        <f t="shared" si="0"/>
        <v>12.283129740061161</v>
      </c>
      <c r="D12" s="6">
        <f t="shared" si="1"/>
        <v>6.1203041446208113</v>
      </c>
      <c r="E12" s="5">
        <f t="shared" si="2"/>
        <v>100.69476042063874</v>
      </c>
      <c r="F12" s="6">
        <f t="shared" si="3"/>
        <v>5.4949482415902136</v>
      </c>
      <c r="G12" s="6">
        <f t="shared" si="4"/>
        <v>3.1842192239858909</v>
      </c>
      <c r="H12" s="6">
        <f t="shared" si="5"/>
        <v>72.568151093310576</v>
      </c>
      <c r="I12" s="6">
        <f t="shared" si="6"/>
        <v>2.4177685278791983</v>
      </c>
      <c r="J12" s="6">
        <f t="shared" si="7"/>
        <v>1.6000650390768378</v>
      </c>
      <c r="L12" s="39"/>
      <c r="M12" s="36"/>
    </row>
    <row r="13" spans="2:13">
      <c r="B13" s="42" t="s">
        <v>40</v>
      </c>
      <c r="C13" s="6">
        <f t="shared" si="0"/>
        <v>32.892542889908256</v>
      </c>
      <c r="D13" s="6">
        <f t="shared" si="1"/>
        <v>22.322532804232804</v>
      </c>
      <c r="E13" s="5">
        <f t="shared" si="2"/>
        <v>47.351302732417366</v>
      </c>
      <c r="F13" s="6">
        <f t="shared" si="3"/>
        <v>5.3643567278287456</v>
      </c>
      <c r="G13" s="6">
        <f t="shared" si="4"/>
        <v>4.3367067901234568</v>
      </c>
      <c r="H13" s="6">
        <f t="shared" si="5"/>
        <v>23.696551033740377</v>
      </c>
      <c r="I13" s="6">
        <f t="shared" si="6"/>
        <v>6.4744537169352476</v>
      </c>
      <c r="J13" s="6">
        <f t="shared" si="7"/>
        <v>5.8359034910203249</v>
      </c>
      <c r="L13" s="40" t="s">
        <v>44</v>
      </c>
      <c r="M13" s="36"/>
    </row>
    <row r="14" spans="2:13">
      <c r="B14" s="42" t="s">
        <v>16</v>
      </c>
      <c r="C14" s="6">
        <f t="shared" si="0"/>
        <v>72.995012996941895</v>
      </c>
      <c r="D14" s="6">
        <f t="shared" si="1"/>
        <v>46.852429365079367</v>
      </c>
      <c r="E14" s="5">
        <f t="shared" si="2"/>
        <v>55.797712063459073</v>
      </c>
      <c r="F14" s="6">
        <f t="shared" si="3"/>
        <v>31.550704587155966</v>
      </c>
      <c r="G14" s="6">
        <f t="shared" si="4"/>
        <v>27.240119664902998</v>
      </c>
      <c r="H14" s="6">
        <f t="shared" si="5"/>
        <v>15.824397892814162</v>
      </c>
      <c r="I14" s="6">
        <f t="shared" si="6"/>
        <v>14.36808442562786</v>
      </c>
      <c r="J14" s="6">
        <f t="shared" si="7"/>
        <v>12.248890324963604</v>
      </c>
      <c r="L14" s="38"/>
      <c r="M14" s="36"/>
    </row>
    <row r="15" spans="2:13">
      <c r="B15" s="42" t="s">
        <v>17</v>
      </c>
      <c r="C15" s="6">
        <f t="shared" si="0"/>
        <v>69.229582645259939</v>
      </c>
      <c r="D15" s="6">
        <f t="shared" si="1"/>
        <v>56.350284038800709</v>
      </c>
      <c r="E15" s="5">
        <f t="shared" si="2"/>
        <v>22.855782940847348</v>
      </c>
      <c r="F15" s="6">
        <f t="shared" si="3"/>
        <v>33.909999694189601</v>
      </c>
      <c r="G15" s="6">
        <f t="shared" si="4"/>
        <v>34.786830423280421</v>
      </c>
      <c r="H15" s="6">
        <f t="shared" si="5"/>
        <v>-2.520582411279463</v>
      </c>
      <c r="I15" s="6">
        <f t="shared" si="6"/>
        <v>13.626910214260098</v>
      </c>
      <c r="J15" s="6">
        <f t="shared" si="7"/>
        <v>14.731967121565452</v>
      </c>
      <c r="L15" s="38"/>
      <c r="M15" s="36"/>
    </row>
    <row r="16" spans="2:13">
      <c r="B16" s="42" t="s">
        <v>18</v>
      </c>
      <c r="C16" s="6">
        <f t="shared" si="0"/>
        <v>4.1251389908256879</v>
      </c>
      <c r="D16" s="6">
        <f t="shared" si="1"/>
        <v>5.077712433862434</v>
      </c>
      <c r="E16" s="5">
        <f t="shared" si="2"/>
        <v>-18.759893464706465</v>
      </c>
      <c r="F16" s="6">
        <f t="shared" si="3"/>
        <v>0.2458922782874618</v>
      </c>
      <c r="G16" s="6">
        <f t="shared" si="4"/>
        <v>0.24280026455026454</v>
      </c>
      <c r="H16" s="6">
        <f t="shared" si="5"/>
        <v>1.2734803822905718</v>
      </c>
      <c r="I16" s="6">
        <f t="shared" si="6"/>
        <v>0.81197800855403512</v>
      </c>
      <c r="J16" s="6">
        <f t="shared" si="7"/>
        <v>1.3274945087573602</v>
      </c>
      <c r="L16" s="41"/>
      <c r="M16" s="36"/>
    </row>
    <row r="17" spans="2:13">
      <c r="B17" s="42" t="s">
        <v>19</v>
      </c>
      <c r="C17" s="6">
        <f t="shared" si="0"/>
        <v>24.154164373088683</v>
      </c>
      <c r="D17" s="6">
        <f t="shared" si="1"/>
        <v>12.918429100529101</v>
      </c>
      <c r="E17" s="5">
        <f t="shared" si="2"/>
        <v>86.974470232602812</v>
      </c>
      <c r="F17" s="6">
        <f t="shared" si="3"/>
        <v>3.1235590214067281</v>
      </c>
      <c r="G17" s="6">
        <f t="shared" si="4"/>
        <v>3.0789582892416227</v>
      </c>
      <c r="H17" s="6">
        <f t="shared" si="5"/>
        <v>1.448565650302811</v>
      </c>
      <c r="I17" s="6">
        <f t="shared" si="6"/>
        <v>4.7544216884730242</v>
      </c>
      <c r="J17" s="6">
        <f t="shared" si="7"/>
        <v>3.3773365301978964</v>
      </c>
      <c r="M17" s="36"/>
    </row>
    <row r="18" spans="2:13">
      <c r="B18" s="42" t="s">
        <v>32</v>
      </c>
      <c r="C18" s="6">
        <f t="shared" si="0"/>
        <v>15.453295336391438</v>
      </c>
      <c r="D18" s="6">
        <f t="shared" si="1"/>
        <v>6.8057171075837735</v>
      </c>
      <c r="E18" s="5">
        <f t="shared" si="2"/>
        <v>127.063439342365</v>
      </c>
      <c r="F18" s="6">
        <f t="shared" si="3"/>
        <v>0.11538577981651377</v>
      </c>
      <c r="G18" s="6">
        <f t="shared" si="4"/>
        <v>6.2318430335097007E-2</v>
      </c>
      <c r="H18" s="6">
        <f t="shared" si="5"/>
        <v>85.155144627463216</v>
      </c>
      <c r="I18" s="6">
        <f t="shared" si="6"/>
        <v>3.0417728955913126</v>
      </c>
      <c r="J18" s="6">
        <f t="shared" si="7"/>
        <v>1.779256349418989</v>
      </c>
      <c r="M18" s="36"/>
    </row>
    <row r="19" spans="2:13">
      <c r="B19" s="42" t="s">
        <v>31</v>
      </c>
      <c r="C19" s="6">
        <f t="shared" si="0"/>
        <v>18.148425382262996</v>
      </c>
      <c r="D19" s="6">
        <f t="shared" si="1"/>
        <v>12.215744973544975</v>
      </c>
      <c r="E19" s="5">
        <f t="shared" si="2"/>
        <v>48.565850233171432</v>
      </c>
      <c r="F19" s="6">
        <f t="shared" si="3"/>
        <v>3.0993136085626909</v>
      </c>
      <c r="G19" s="6">
        <f t="shared" si="4"/>
        <v>3.0096569664902999</v>
      </c>
      <c r="H19" s="6">
        <f t="shared" si="5"/>
        <v>2.9789654791437385</v>
      </c>
      <c r="I19" s="6">
        <f t="shared" si="6"/>
        <v>3.5722729180894408</v>
      </c>
      <c r="J19" s="6">
        <f t="shared" si="7"/>
        <v>3.1936299237068244</v>
      </c>
      <c r="M19" s="36"/>
    </row>
    <row r="20" spans="2:13" s="35" customFormat="1">
      <c r="B20" s="32" t="s">
        <v>38</v>
      </c>
      <c r="C20" s="33">
        <f t="shared" si="0"/>
        <v>230.33826788990828</v>
      </c>
      <c r="D20" s="33">
        <f t="shared" si="1"/>
        <v>195.2126798941799</v>
      </c>
      <c r="E20" s="34">
        <f t="shared" si="2"/>
        <v>17.993497151296268</v>
      </c>
      <c r="F20" s="33">
        <f t="shared" si="3"/>
        <v>122.64237186544342</v>
      </c>
      <c r="G20" s="33">
        <f t="shared" si="4"/>
        <v>102.52843183421516</v>
      </c>
      <c r="H20" s="33">
        <f t="shared" si="5"/>
        <v>19.617914437384343</v>
      </c>
      <c r="I20" s="33">
        <f t="shared" si="6"/>
        <v>45.338983358133525</v>
      </c>
      <c r="J20" s="33">
        <f t="shared" si="7"/>
        <v>51.035533022930721</v>
      </c>
      <c r="M20" s="37"/>
    </row>
    <row r="21" spans="2:13">
      <c r="B21" s="18" t="s">
        <v>20</v>
      </c>
      <c r="C21" s="6">
        <f t="shared" si="0"/>
        <v>5.7343876146788988</v>
      </c>
      <c r="D21" s="6">
        <f t="shared" si="1"/>
        <v>5.6780928571428566</v>
      </c>
      <c r="E21" s="5">
        <f t="shared" si="2"/>
        <v>0.99143777589381443</v>
      </c>
      <c r="F21" s="6">
        <f t="shared" si="3"/>
        <v>2.2475139908256883</v>
      </c>
      <c r="G21" s="6">
        <f t="shared" si="4"/>
        <v>2.1172556437389769</v>
      </c>
      <c r="H21" s="6">
        <f t="shared" si="5"/>
        <v>6.1522257584672815</v>
      </c>
      <c r="I21" s="6">
        <f t="shared" si="6"/>
        <v>1.1287369094712398</v>
      </c>
      <c r="J21" s="6">
        <f t="shared" si="7"/>
        <v>1.4844552908912809</v>
      </c>
      <c r="M21" s="36"/>
    </row>
    <row r="22" spans="2:13">
      <c r="B22" s="18" t="s">
        <v>33</v>
      </c>
      <c r="C22" s="6">
        <f t="shared" si="0"/>
        <v>20.495986085626914</v>
      </c>
      <c r="D22" s="6">
        <f t="shared" si="1"/>
        <v>9.7728649911816579</v>
      </c>
      <c r="E22" s="5">
        <f t="shared" si="2"/>
        <v>109.72341380056966</v>
      </c>
      <c r="F22" s="6">
        <f t="shared" si="3"/>
        <v>11.962891131498472</v>
      </c>
      <c r="G22" s="6">
        <f t="shared" si="4"/>
        <v>2.6132125220458557</v>
      </c>
      <c r="H22" s="6">
        <f t="shared" si="5"/>
        <v>357.7848541048952</v>
      </c>
      <c r="I22" s="6">
        <f t="shared" si="6"/>
        <v>4.0343586003213519</v>
      </c>
      <c r="J22" s="6">
        <f t="shared" si="7"/>
        <v>2.5549742683542007</v>
      </c>
      <c r="M22" s="36"/>
    </row>
    <row r="23" spans="2:13">
      <c r="B23" s="18" t="s">
        <v>34</v>
      </c>
      <c r="C23" s="6">
        <f t="shared" si="0"/>
        <v>3.4613599388379206</v>
      </c>
      <c r="D23" s="6">
        <f t="shared" si="1"/>
        <v>3.2150539682539683</v>
      </c>
      <c r="E23" s="5">
        <f t="shared" si="2"/>
        <v>7.6610213394867657</v>
      </c>
      <c r="F23" s="6">
        <f t="shared" si="3"/>
        <v>0.48274220183486238</v>
      </c>
      <c r="G23" s="6">
        <f t="shared" si="4"/>
        <v>0.32654585537918873</v>
      </c>
      <c r="H23" s="6">
        <f t="shared" si="5"/>
        <v>47.832898161973816</v>
      </c>
      <c r="I23" s="6">
        <f t="shared" si="6"/>
        <v>0.68132204909385907</v>
      </c>
      <c r="J23" s="6">
        <f t="shared" si="7"/>
        <v>0.84052938085924933</v>
      </c>
      <c r="M23" s="36"/>
    </row>
    <row r="24" spans="2:13">
      <c r="B24" s="18" t="s">
        <v>35</v>
      </c>
      <c r="C24" s="6">
        <f t="shared" si="0"/>
        <v>93.876314602446485</v>
      </c>
      <c r="D24" s="6">
        <f t="shared" si="1"/>
        <v>74.630274162257493</v>
      </c>
      <c r="E24" s="5">
        <f t="shared" si="2"/>
        <v>25.788516330980102</v>
      </c>
      <c r="F24" s="6">
        <f t="shared" si="3"/>
        <v>55.002888761467894</v>
      </c>
      <c r="G24" s="6">
        <f t="shared" si="4"/>
        <v>45.059998059964727</v>
      </c>
      <c r="H24" s="6">
        <f t="shared" si="5"/>
        <v>22.06589243140094</v>
      </c>
      <c r="I24" s="6">
        <f t="shared" si="6"/>
        <v>18.478287192458765</v>
      </c>
      <c r="J24" s="6">
        <f t="shared" si="7"/>
        <v>19.511006270611738</v>
      </c>
      <c r="M24" s="36"/>
    </row>
    <row r="25" spans="2:13">
      <c r="B25" s="18" t="s">
        <v>36</v>
      </c>
      <c r="C25" s="6">
        <f t="shared" si="0"/>
        <v>0.25807370030581039</v>
      </c>
      <c r="D25" s="6">
        <f t="shared" si="1"/>
        <v>0.17793615520282188</v>
      </c>
      <c r="E25" s="5">
        <f t="shared" si="2"/>
        <v>45.037246652678959</v>
      </c>
      <c r="F25" s="6">
        <f t="shared" si="3"/>
        <v>0.24346574923547401</v>
      </c>
      <c r="G25" s="6">
        <f t="shared" si="4"/>
        <v>0.16796287477954144</v>
      </c>
      <c r="H25" s="6">
        <f t="shared" si="5"/>
        <v>44.952120851130559</v>
      </c>
      <c r="I25" s="6">
        <f t="shared" si="6"/>
        <v>5.0798329389754517E-2</v>
      </c>
      <c r="J25" s="6">
        <f t="shared" si="7"/>
        <v>4.6518835404286085E-2</v>
      </c>
      <c r="M25" s="36"/>
    </row>
    <row r="26" spans="2:13">
      <c r="B26" s="18" t="s">
        <v>21</v>
      </c>
      <c r="C26" s="6">
        <f t="shared" si="0"/>
        <v>65.101502905198785</v>
      </c>
      <c r="D26" s="6">
        <f t="shared" si="1"/>
        <v>58.732056437389772</v>
      </c>
      <c r="E26" s="5">
        <f t="shared" si="2"/>
        <v>10.844923290910216</v>
      </c>
      <c r="F26" s="6">
        <f t="shared" si="3"/>
        <v>45.673121941896028</v>
      </c>
      <c r="G26" s="6">
        <f t="shared" si="4"/>
        <v>45.516810141093472</v>
      </c>
      <c r="H26" s="6">
        <f t="shared" si="5"/>
        <v>0.3434155432202175</v>
      </c>
      <c r="I26" s="6">
        <f t="shared" si="6"/>
        <v>12.814353358856737</v>
      </c>
      <c r="J26" s="6">
        <f t="shared" si="7"/>
        <v>15.354647082555637</v>
      </c>
    </row>
    <row r="27" spans="2:13">
      <c r="B27" s="18" t="s">
        <v>22</v>
      </c>
      <c r="C27" s="6">
        <f t="shared" si="0"/>
        <v>39.213524770642202</v>
      </c>
      <c r="D27" s="6">
        <f t="shared" si="1"/>
        <v>41.301861992945327</v>
      </c>
      <c r="E27" s="5">
        <f t="shared" si="2"/>
        <v>-5.0562786313600725</v>
      </c>
      <c r="F27" s="6">
        <f t="shared" si="3"/>
        <v>6.639857033639144</v>
      </c>
      <c r="G27" s="6">
        <f t="shared" si="4"/>
        <v>6.222053086419753</v>
      </c>
      <c r="H27" s="6">
        <f t="shared" si="5"/>
        <v>6.7148888223292289</v>
      </c>
      <c r="I27" s="6">
        <f t="shared" si="6"/>
        <v>7.7186538011116044</v>
      </c>
      <c r="J27" s="6">
        <f t="shared" si="7"/>
        <v>10.797774728527418</v>
      </c>
    </row>
    <row r="28" spans="2:13">
      <c r="B28" s="18" t="s">
        <v>23</v>
      </c>
      <c r="C28" s="6">
        <f t="shared" si="0"/>
        <v>1.936375</v>
      </c>
      <c r="D28" s="6">
        <f t="shared" si="1"/>
        <v>1.5692275132275133</v>
      </c>
      <c r="E28" s="5">
        <f t="shared" si="2"/>
        <v>23.396702114746574</v>
      </c>
      <c r="F28" s="6">
        <f t="shared" si="3"/>
        <v>0.38889747706422023</v>
      </c>
      <c r="G28" s="6">
        <f t="shared" si="4"/>
        <v>0.5033063492063492</v>
      </c>
      <c r="H28" s="6">
        <f t="shared" si="5"/>
        <v>-22.731458151191092</v>
      </c>
      <c r="I28" s="6">
        <f t="shared" si="6"/>
        <v>0.38114931880128222</v>
      </c>
      <c r="J28" s="6">
        <f t="shared" si="7"/>
        <v>0.41025184744775345</v>
      </c>
    </row>
    <row r="29" spans="2:13">
      <c r="B29" s="18" t="s">
        <v>24</v>
      </c>
      <c r="C29" s="6">
        <f t="shared" si="0"/>
        <v>0.22115825688073396</v>
      </c>
      <c r="D29" s="6">
        <f t="shared" si="1"/>
        <v>0.10766102292768959</v>
      </c>
      <c r="E29" s="5">
        <f t="shared" si="2"/>
        <v>105.42091359216852</v>
      </c>
      <c r="F29" s="6">
        <f t="shared" si="3"/>
        <v>0</v>
      </c>
      <c r="G29" s="6">
        <f t="shared" si="4"/>
        <v>1.0568783068783069E-3</v>
      </c>
      <c r="H29" s="6">
        <v>0</v>
      </c>
      <c r="I29" s="6">
        <f t="shared" si="6"/>
        <v>4.353202192621302E-2</v>
      </c>
      <c r="J29" s="6">
        <f t="shared" si="7"/>
        <v>2.8146418018988626E-2</v>
      </c>
    </row>
    <row r="30" spans="2:13">
      <c r="B30" s="18" t="s">
        <v>25</v>
      </c>
      <c r="C30" s="6">
        <f t="shared" si="0"/>
        <v>3.958501529051988E-2</v>
      </c>
      <c r="D30" s="6">
        <f t="shared" si="1"/>
        <v>2.7650793650793652E-2</v>
      </c>
      <c r="E30" s="5">
        <f t="shared" si="2"/>
        <v>43.160503059859508</v>
      </c>
      <c r="F30" s="6">
        <f t="shared" si="3"/>
        <v>9.9357798165137612E-4</v>
      </c>
      <c r="G30" s="6">
        <f t="shared" si="4"/>
        <v>2.3042328042328043E-4</v>
      </c>
      <c r="H30" s="6">
        <f t="shared" si="5"/>
        <v>331.19687378211268</v>
      </c>
      <c r="I30" s="6">
        <f t="shared" si="6"/>
        <v>7.7917767027151216E-3</v>
      </c>
      <c r="J30" s="6">
        <f t="shared" si="7"/>
        <v>7.2289002601689878E-3</v>
      </c>
    </row>
    <row r="33" spans="2:10">
      <c r="B33" s="8" t="s">
        <v>8</v>
      </c>
      <c r="E33" s="8" t="s">
        <v>9</v>
      </c>
    </row>
    <row r="34" spans="2:10">
      <c r="B34" s="9" t="s">
        <v>14</v>
      </c>
      <c r="E34" s="10" t="s">
        <v>39</v>
      </c>
    </row>
    <row r="35" spans="2:10">
      <c r="B35" s="9" t="s">
        <v>13</v>
      </c>
      <c r="D35" s="11"/>
      <c r="E35" s="10" t="s">
        <v>10</v>
      </c>
    </row>
    <row r="38" spans="2:10">
      <c r="B38" s="1" t="s">
        <v>15</v>
      </c>
      <c r="F38" s="12" t="s">
        <v>11</v>
      </c>
      <c r="G38" s="12"/>
      <c r="H38" s="12"/>
      <c r="I38" s="12"/>
      <c r="J38" s="12"/>
    </row>
    <row r="39" spans="2:10">
      <c r="B39" s="43" t="s">
        <v>0</v>
      </c>
      <c r="C39" s="44" t="s">
        <v>1</v>
      </c>
      <c r="D39" s="44"/>
      <c r="E39" s="44"/>
      <c r="F39" s="45" t="s">
        <v>2</v>
      </c>
      <c r="G39" s="45"/>
      <c r="H39" s="45"/>
      <c r="I39" s="46" t="s">
        <v>3</v>
      </c>
      <c r="J39" s="46"/>
    </row>
    <row r="40" spans="2:10">
      <c r="B40" s="43"/>
      <c r="C40" s="3">
        <v>2013</v>
      </c>
      <c r="D40" s="3">
        <v>2012</v>
      </c>
      <c r="E40" s="3" t="s">
        <v>4</v>
      </c>
      <c r="F40" s="3">
        <v>2013</v>
      </c>
      <c r="G40" s="3">
        <v>2012</v>
      </c>
      <c r="H40" s="3" t="s">
        <v>4</v>
      </c>
      <c r="I40" s="3">
        <v>2013</v>
      </c>
      <c r="J40" s="3">
        <v>2012</v>
      </c>
    </row>
    <row r="41" spans="2:10">
      <c r="B41" s="43"/>
      <c r="C41" s="13" t="s">
        <v>12</v>
      </c>
      <c r="D41" s="13" t="s">
        <v>12</v>
      </c>
      <c r="E41" s="13" t="s">
        <v>6</v>
      </c>
      <c r="F41" s="13" t="s">
        <v>12</v>
      </c>
      <c r="G41" s="13" t="s">
        <v>12</v>
      </c>
      <c r="H41" s="13" t="s">
        <v>6</v>
      </c>
      <c r="I41" s="13" t="s">
        <v>6</v>
      </c>
      <c r="J41" s="13" t="s">
        <v>6</v>
      </c>
    </row>
    <row r="42" spans="2:10" s="16" customFormat="1">
      <c r="B42" s="22" t="s">
        <v>7</v>
      </c>
      <c r="C42" s="23">
        <v>6645108.2949999999</v>
      </c>
      <c r="D42" s="23">
        <v>4337589.2419999996</v>
      </c>
      <c r="E42" s="24">
        <f>C42*100/D42-100</f>
        <v>53.198191996991312</v>
      </c>
      <c r="F42" s="23">
        <v>2761334.9569999999</v>
      </c>
      <c r="G42" s="23">
        <v>2064765.4569999999</v>
      </c>
      <c r="H42" s="25">
        <f>F42*100/G42-100</f>
        <v>33.736010917776611</v>
      </c>
      <c r="I42" s="25">
        <f t="shared" ref="I42:I66" si="8">C42*100/$C$42</f>
        <v>100</v>
      </c>
      <c r="J42" s="25">
        <f t="shared" ref="J42:J66" si="9">D42*100/$D$42</f>
        <v>100</v>
      </c>
    </row>
    <row r="43" spans="2:10" s="16" customFormat="1">
      <c r="B43" s="26" t="s">
        <v>27</v>
      </c>
      <c r="C43" s="27">
        <f>SUM(C44:C45)</f>
        <v>371684.44700000004</v>
      </c>
      <c r="D43" s="27">
        <f>SUM(D44:D45)</f>
        <v>211237.28599999999</v>
      </c>
      <c r="E43" s="24">
        <f t="shared" ref="E43:E66" si="10">C43*100/D43-100</f>
        <v>75.955890192605494</v>
      </c>
      <c r="F43" s="27">
        <f>SUM(F44:F45)</f>
        <v>72786.320999999996</v>
      </c>
      <c r="G43" s="27">
        <f>SUM(G44:G45)</f>
        <v>40915.182000000001</v>
      </c>
      <c r="H43" s="25">
        <f t="shared" ref="H43:H66" si="11">F43*100/G43-100</f>
        <v>77.89563052658545</v>
      </c>
      <c r="I43" s="25">
        <f t="shared" si="8"/>
        <v>5.5933542464562658</v>
      </c>
      <c r="J43" s="25">
        <f t="shared" si="9"/>
        <v>4.8699236883620065</v>
      </c>
    </row>
    <row r="44" spans="2:10" s="16" customFormat="1">
      <c r="B44" s="7" t="s">
        <v>26</v>
      </c>
      <c r="C44" s="17">
        <v>143097.78400000001</v>
      </c>
      <c r="D44" s="17">
        <v>47081.824000000001</v>
      </c>
      <c r="E44" s="5">
        <f t="shared" si="10"/>
        <v>203.93424010080838</v>
      </c>
      <c r="F44" s="17">
        <v>14185.554</v>
      </c>
      <c r="G44" s="17">
        <v>10117.063</v>
      </c>
      <c r="H44" s="15">
        <f t="shared" si="11"/>
        <v>40.214151083175011</v>
      </c>
      <c r="I44" s="15">
        <f t="shared" si="8"/>
        <v>2.1534304280288636</v>
      </c>
      <c r="J44" s="15">
        <f t="shared" si="9"/>
        <v>1.0854375869461363</v>
      </c>
    </row>
    <row r="45" spans="2:10" s="16" customFormat="1">
      <c r="B45" s="7" t="s">
        <v>29</v>
      </c>
      <c r="C45" s="14">
        <v>228586.663</v>
      </c>
      <c r="D45" s="14">
        <v>164155.462</v>
      </c>
      <c r="E45" s="5">
        <f t="shared" si="10"/>
        <v>39.250110971025748</v>
      </c>
      <c r="F45" s="14">
        <v>58600.767</v>
      </c>
      <c r="G45" s="14">
        <v>30798.118999999999</v>
      </c>
      <c r="H45" s="15">
        <f t="shared" si="11"/>
        <v>90.273850815369627</v>
      </c>
      <c r="I45" s="15">
        <f t="shared" si="8"/>
        <v>3.4399238184274017</v>
      </c>
      <c r="J45" s="15">
        <f t="shared" si="9"/>
        <v>3.7844861014158706</v>
      </c>
    </row>
    <row r="46" spans="2:10" s="16" customFormat="1">
      <c r="B46" s="26" t="s">
        <v>28</v>
      </c>
      <c r="C46" s="27">
        <f>C42-C43</f>
        <v>6273423.8480000002</v>
      </c>
      <c r="D46" s="27">
        <f>D42-D43</f>
        <v>4126351.9559999998</v>
      </c>
      <c r="E46" s="24">
        <f t="shared" si="10"/>
        <v>52.033173972908713</v>
      </c>
      <c r="F46" s="27">
        <f>F42-F43</f>
        <v>2688548.6359999999</v>
      </c>
      <c r="G46" s="27">
        <f>G42-G43</f>
        <v>2023850.2749999999</v>
      </c>
      <c r="H46" s="25">
        <f t="shared" si="11"/>
        <v>32.843257686144796</v>
      </c>
      <c r="I46" s="25">
        <f t="shared" si="8"/>
        <v>94.406645753543742</v>
      </c>
      <c r="J46" s="25">
        <f t="shared" si="9"/>
        <v>95.130076311637993</v>
      </c>
    </row>
    <row r="47" spans="2:10" s="16" customFormat="1">
      <c r="B47" s="28" t="s">
        <v>37</v>
      </c>
      <c r="C47" s="29">
        <f>SUM(C48:C55)</f>
        <v>3260599.3040000005</v>
      </c>
      <c r="D47" s="29">
        <f t="shared" ref="D47:G47" si="12">SUM(D48:D55)</f>
        <v>1912640.1660000002</v>
      </c>
      <c r="E47" s="30">
        <f t="shared" si="10"/>
        <v>70.476358384706231</v>
      </c>
      <c r="F47" s="29">
        <f t="shared" si="12"/>
        <v>1084386.412</v>
      </c>
      <c r="G47" s="29">
        <f t="shared" si="12"/>
        <v>861177.85800000001</v>
      </c>
      <c r="H47" s="31">
        <f t="shared" si="11"/>
        <v>25.918984322051628</v>
      </c>
      <c r="I47" s="31">
        <f t="shared" si="8"/>
        <v>49.067662395410224</v>
      </c>
      <c r="J47" s="31">
        <f t="shared" si="9"/>
        <v>44.094543288707293</v>
      </c>
    </row>
    <row r="48" spans="2:10" s="16" customFormat="1">
      <c r="B48" s="42" t="s">
        <v>30</v>
      </c>
      <c r="C48" s="14">
        <v>160663.337</v>
      </c>
      <c r="D48" s="14">
        <v>69404.248999999996</v>
      </c>
      <c r="E48" s="5">
        <f t="shared" si="10"/>
        <v>131.48919455925531</v>
      </c>
      <c r="F48" s="14">
        <v>71873.922999999995</v>
      </c>
      <c r="G48" s="14">
        <v>36109.046000000002</v>
      </c>
      <c r="H48" s="15">
        <f t="shared" si="11"/>
        <v>99.046862107628073</v>
      </c>
      <c r="I48" s="15">
        <f t="shared" si="8"/>
        <v>2.4177685278791983</v>
      </c>
      <c r="J48" s="15">
        <f t="shared" si="9"/>
        <v>1.6000650390768376</v>
      </c>
    </row>
    <row r="49" spans="2:10" s="16" customFormat="1">
      <c r="B49" s="42" t="s">
        <v>40</v>
      </c>
      <c r="C49" s="14">
        <v>430234.46100000001</v>
      </c>
      <c r="D49" s="14">
        <v>253137.522</v>
      </c>
      <c r="E49" s="5">
        <f t="shared" si="10"/>
        <v>69.960761881835936</v>
      </c>
      <c r="F49" s="14">
        <v>70165.785999999993</v>
      </c>
      <c r="G49" s="14">
        <v>49178.254999999997</v>
      </c>
      <c r="H49" s="15">
        <f t="shared" si="11"/>
        <v>42.676445107700545</v>
      </c>
      <c r="I49" s="15">
        <f t="shared" si="8"/>
        <v>6.4744537169352485</v>
      </c>
      <c r="J49" s="15">
        <f t="shared" si="9"/>
        <v>5.835903491020324</v>
      </c>
    </row>
    <row r="50" spans="2:10" s="16" customFormat="1">
      <c r="B50" s="42" t="s">
        <v>16</v>
      </c>
      <c r="C50" s="14">
        <v>954774.77</v>
      </c>
      <c r="D50" s="14">
        <v>531306.549</v>
      </c>
      <c r="E50" s="5">
        <f t="shared" si="10"/>
        <v>79.703181110233231</v>
      </c>
      <c r="F50" s="14">
        <v>412683.21600000001</v>
      </c>
      <c r="G50" s="14">
        <v>308902.95699999999</v>
      </c>
      <c r="H50" s="15">
        <f t="shared" si="11"/>
        <v>33.59639545308724</v>
      </c>
      <c r="I50" s="15">
        <f t="shared" si="8"/>
        <v>14.36808442562786</v>
      </c>
      <c r="J50" s="15">
        <f t="shared" si="9"/>
        <v>12.248890324963602</v>
      </c>
    </row>
    <row r="51" spans="2:10" s="16" customFormat="1">
      <c r="B51" s="42" t="s">
        <v>17</v>
      </c>
      <c r="C51" s="14">
        <v>905522.94099999999</v>
      </c>
      <c r="D51" s="14">
        <v>639012.22100000002</v>
      </c>
      <c r="E51" s="5">
        <f t="shared" si="10"/>
        <v>41.706670270395335</v>
      </c>
      <c r="F51" s="14">
        <v>443542.79599999997</v>
      </c>
      <c r="G51" s="14">
        <v>394482.65700000001</v>
      </c>
      <c r="H51" s="15">
        <f t="shared" si="11"/>
        <v>12.436576901275515</v>
      </c>
      <c r="I51" s="15">
        <f t="shared" si="8"/>
        <v>13.626910214260096</v>
      </c>
      <c r="J51" s="15">
        <f t="shared" si="9"/>
        <v>14.731967121565452</v>
      </c>
    </row>
    <row r="52" spans="2:10" s="16" customFormat="1">
      <c r="B52" s="42" t="s">
        <v>18</v>
      </c>
      <c r="C52" s="14">
        <v>53956.817999999999</v>
      </c>
      <c r="D52" s="14">
        <v>57581.258999999998</v>
      </c>
      <c r="E52" s="5">
        <f t="shared" si="10"/>
        <v>-6.294480292624371</v>
      </c>
      <c r="F52" s="14">
        <v>3216.2710000000002</v>
      </c>
      <c r="G52" s="14">
        <v>2753.355</v>
      </c>
      <c r="H52" s="15">
        <f t="shared" si="11"/>
        <v>16.812797477985967</v>
      </c>
      <c r="I52" s="15">
        <f t="shared" si="8"/>
        <v>0.81197800855403512</v>
      </c>
      <c r="J52" s="15">
        <f t="shared" si="9"/>
        <v>1.3274945087573602</v>
      </c>
    </row>
    <row r="53" spans="2:10" s="16" customFormat="1">
      <c r="B53" s="42" t="s">
        <v>19</v>
      </c>
      <c r="C53" s="14">
        <v>315936.46999999997</v>
      </c>
      <c r="D53" s="14">
        <v>146494.986</v>
      </c>
      <c r="E53" s="5">
        <f t="shared" si="10"/>
        <v>115.66367465982756</v>
      </c>
      <c r="F53" s="14">
        <v>40856.152000000002</v>
      </c>
      <c r="G53" s="14">
        <v>34915.387000000002</v>
      </c>
      <c r="H53" s="15">
        <f t="shared" si="11"/>
        <v>17.014747681301657</v>
      </c>
      <c r="I53" s="15">
        <f t="shared" si="8"/>
        <v>4.7544216884730242</v>
      </c>
      <c r="J53" s="15">
        <f t="shared" si="9"/>
        <v>3.3773365301978959</v>
      </c>
    </row>
    <row r="54" spans="2:10" s="16" customFormat="1">
      <c r="B54" s="42" t="s">
        <v>32</v>
      </c>
      <c r="C54" s="14">
        <v>202129.103</v>
      </c>
      <c r="D54" s="14">
        <v>77176.831999999995</v>
      </c>
      <c r="E54" s="5">
        <f t="shared" si="10"/>
        <v>161.90386125204003</v>
      </c>
      <c r="F54" s="14">
        <v>1509.2460000000001</v>
      </c>
      <c r="G54" s="14">
        <v>706.69100000000003</v>
      </c>
      <c r="H54" s="15">
        <f t="shared" si="11"/>
        <v>113.5651932740052</v>
      </c>
      <c r="I54" s="15">
        <f t="shared" si="8"/>
        <v>3.0417728955913126</v>
      </c>
      <c r="J54" s="15">
        <f t="shared" si="9"/>
        <v>1.779256349418989</v>
      </c>
    </row>
    <row r="55" spans="2:10" s="16" customFormat="1">
      <c r="B55" s="42" t="s">
        <v>31</v>
      </c>
      <c r="C55" s="14">
        <v>237381.40400000001</v>
      </c>
      <c r="D55" s="14">
        <v>138526.54800000001</v>
      </c>
      <c r="E55" s="5">
        <f t="shared" si="10"/>
        <v>71.36166852291737</v>
      </c>
      <c r="F55" s="14">
        <v>40539.021999999997</v>
      </c>
      <c r="G55" s="14">
        <v>34129.51</v>
      </c>
      <c r="H55" s="15">
        <f t="shared" si="11"/>
        <v>18.779970764303371</v>
      </c>
      <c r="I55" s="15">
        <f t="shared" si="8"/>
        <v>3.5722729180894413</v>
      </c>
      <c r="J55" s="15">
        <f t="shared" si="9"/>
        <v>3.1936299237068244</v>
      </c>
    </row>
    <row r="56" spans="2:10" s="16" customFormat="1">
      <c r="B56" s="28" t="s">
        <v>38</v>
      </c>
      <c r="C56" s="29">
        <v>3012824.5440000002</v>
      </c>
      <c r="D56" s="29">
        <v>2213711.79</v>
      </c>
      <c r="E56" s="30">
        <f t="shared" si="10"/>
        <v>36.09831946551634</v>
      </c>
      <c r="F56" s="29">
        <v>1604162.2239999999</v>
      </c>
      <c r="G56" s="29">
        <v>1162672.4169999999</v>
      </c>
      <c r="H56" s="31">
        <f t="shared" si="11"/>
        <v>37.971985964813712</v>
      </c>
      <c r="I56" s="31">
        <f t="shared" si="8"/>
        <v>45.338983358133525</v>
      </c>
      <c r="J56" s="31">
        <f t="shared" si="9"/>
        <v>51.035533022930714</v>
      </c>
    </row>
    <row r="57" spans="2:10" s="16" customFormat="1">
      <c r="B57" s="18" t="s">
        <v>20</v>
      </c>
      <c r="C57" s="14">
        <v>75005.789999999994</v>
      </c>
      <c r="D57" s="14">
        <v>64389.572999999997</v>
      </c>
      <c r="E57" s="5">
        <f t="shared" si="10"/>
        <v>16.487478492829879</v>
      </c>
      <c r="F57" s="14">
        <v>29397.483</v>
      </c>
      <c r="G57" s="14">
        <v>24009.679</v>
      </c>
      <c r="H57" s="15">
        <f t="shared" si="11"/>
        <v>22.440133414528361</v>
      </c>
      <c r="I57" s="15">
        <f t="shared" si="8"/>
        <v>1.1287369094712396</v>
      </c>
      <c r="J57" s="15">
        <f t="shared" si="9"/>
        <v>1.4844552908912809</v>
      </c>
    </row>
    <row r="58" spans="2:10" s="16" customFormat="1">
      <c r="B58" s="18" t="s">
        <v>33</v>
      </c>
      <c r="C58" s="14">
        <v>268087.49800000002</v>
      </c>
      <c r="D58" s="14">
        <v>110824.289</v>
      </c>
      <c r="E58" s="5">
        <f t="shared" si="10"/>
        <v>141.90319687049831</v>
      </c>
      <c r="F58" s="14">
        <v>156474.61600000001</v>
      </c>
      <c r="G58" s="14">
        <v>29633.83</v>
      </c>
      <c r="H58" s="15">
        <f t="shared" si="11"/>
        <v>428.02697457601664</v>
      </c>
      <c r="I58" s="15">
        <f t="shared" si="8"/>
        <v>4.034358600321351</v>
      </c>
      <c r="J58" s="15">
        <f t="shared" si="9"/>
        <v>2.5549742683542007</v>
      </c>
    </row>
    <row r="59" spans="2:10" s="16" customFormat="1">
      <c r="B59" s="18" t="s">
        <v>34</v>
      </c>
      <c r="C59" s="14">
        <v>45274.588000000003</v>
      </c>
      <c r="D59" s="14">
        <v>36458.712</v>
      </c>
      <c r="E59" s="5">
        <f t="shared" si="10"/>
        <v>24.180437312212263</v>
      </c>
      <c r="F59" s="14">
        <v>6314.268</v>
      </c>
      <c r="G59" s="14">
        <v>3703.03</v>
      </c>
      <c r="H59" s="15">
        <f t="shared" si="11"/>
        <v>70.516252906403679</v>
      </c>
      <c r="I59" s="15">
        <f t="shared" si="8"/>
        <v>0.68132204909385918</v>
      </c>
      <c r="J59" s="15">
        <f t="shared" si="9"/>
        <v>0.84052938085924933</v>
      </c>
    </row>
    <row r="60" spans="2:10" s="16" customFormat="1">
      <c r="B60" s="18" t="s">
        <v>35</v>
      </c>
      <c r="C60" s="14">
        <v>1227902.1950000001</v>
      </c>
      <c r="D60" s="14">
        <v>846307.30900000001</v>
      </c>
      <c r="E60" s="5">
        <f t="shared" si="10"/>
        <v>45.089399789172802</v>
      </c>
      <c r="F60" s="14">
        <v>719437.78500000003</v>
      </c>
      <c r="G60" s="14">
        <v>510980.37800000003</v>
      </c>
      <c r="H60" s="15">
        <f t="shared" si="11"/>
        <v>40.795579629869849</v>
      </c>
      <c r="I60" s="15">
        <f t="shared" si="8"/>
        <v>18.478287192458765</v>
      </c>
      <c r="J60" s="15">
        <f t="shared" si="9"/>
        <v>19.511006270611738</v>
      </c>
    </row>
    <row r="61" spans="2:10" s="16" customFormat="1">
      <c r="B61" s="18" t="s">
        <v>36</v>
      </c>
      <c r="C61" s="14">
        <v>3375.6039999999998</v>
      </c>
      <c r="D61" s="14">
        <v>2017.796</v>
      </c>
      <c r="E61" s="5">
        <f t="shared" si="10"/>
        <v>67.291638996211674</v>
      </c>
      <c r="F61" s="14">
        <v>3184.5320000000002</v>
      </c>
      <c r="G61" s="14">
        <v>1904.6990000000001</v>
      </c>
      <c r="H61" s="15">
        <f t="shared" si="11"/>
        <v>67.193451563737881</v>
      </c>
      <c r="I61" s="15">
        <f t="shared" si="8"/>
        <v>5.079832938975451E-2</v>
      </c>
      <c r="J61" s="15">
        <f t="shared" si="9"/>
        <v>4.6518835404286078E-2</v>
      </c>
    </row>
    <row r="62" spans="2:10" s="16" customFormat="1">
      <c r="B62" s="18" t="s">
        <v>21</v>
      </c>
      <c r="C62" s="14">
        <v>851527.65800000005</v>
      </c>
      <c r="D62" s="14">
        <v>666021.52</v>
      </c>
      <c r="E62" s="5">
        <f t="shared" si="10"/>
        <v>27.852874483695373</v>
      </c>
      <c r="F62" s="14">
        <v>597404.43500000006</v>
      </c>
      <c r="G62" s="14">
        <v>516160.62699999998</v>
      </c>
      <c r="H62" s="15">
        <f t="shared" si="11"/>
        <v>15.740024277365137</v>
      </c>
      <c r="I62" s="15">
        <f t="shared" si="8"/>
        <v>12.814353358856737</v>
      </c>
      <c r="J62" s="15">
        <f t="shared" si="9"/>
        <v>15.354647082555635</v>
      </c>
    </row>
    <row r="63" spans="2:10" s="16" customFormat="1">
      <c r="B63" s="18" t="s">
        <v>22</v>
      </c>
      <c r="C63" s="14">
        <v>512912.90399999998</v>
      </c>
      <c r="D63" s="14">
        <v>468363.11499999999</v>
      </c>
      <c r="E63" s="5">
        <f t="shared" si="10"/>
        <v>9.5118055998068911</v>
      </c>
      <c r="F63" s="14">
        <v>86849.33</v>
      </c>
      <c r="G63" s="14">
        <v>70558.081999999995</v>
      </c>
      <c r="H63" s="15">
        <f t="shared" si="11"/>
        <v>23.089131022580816</v>
      </c>
      <c r="I63" s="15">
        <f t="shared" si="8"/>
        <v>7.7186538011116035</v>
      </c>
      <c r="J63" s="15">
        <f t="shared" si="9"/>
        <v>10.797774728527418</v>
      </c>
    </row>
    <row r="64" spans="2:10" s="16" customFormat="1">
      <c r="B64" s="18" t="s">
        <v>23</v>
      </c>
      <c r="C64" s="14">
        <v>25327.785</v>
      </c>
      <c r="D64" s="14">
        <v>17795.04</v>
      </c>
      <c r="E64" s="5">
        <f t="shared" si="10"/>
        <v>42.330587624416694</v>
      </c>
      <c r="F64" s="14">
        <v>5086.7790000000005</v>
      </c>
      <c r="G64" s="14">
        <v>5707.4939999999997</v>
      </c>
      <c r="H64" s="15">
        <f t="shared" si="11"/>
        <v>-10.875438502432061</v>
      </c>
      <c r="I64" s="15">
        <f t="shared" si="8"/>
        <v>0.38114931880128222</v>
      </c>
      <c r="J64" s="15">
        <f t="shared" si="9"/>
        <v>0.41025184744775339</v>
      </c>
    </row>
    <row r="65" spans="2:10" s="16" customFormat="1">
      <c r="B65" s="18" t="s">
        <v>24</v>
      </c>
      <c r="C65" s="14">
        <v>2892.75</v>
      </c>
      <c r="D65" s="14">
        <v>1220.876</v>
      </c>
      <c r="E65" s="5">
        <f t="shared" si="10"/>
        <v>136.9405246724483</v>
      </c>
      <c r="F65" s="14">
        <v>0</v>
      </c>
      <c r="G65" s="14">
        <v>11.984999999999999</v>
      </c>
      <c r="H65" s="15">
        <v>0</v>
      </c>
      <c r="I65" s="15">
        <f t="shared" si="8"/>
        <v>4.353202192621302E-2</v>
      </c>
      <c r="J65" s="15">
        <f t="shared" si="9"/>
        <v>2.8146418018988623E-2</v>
      </c>
    </row>
    <row r="66" spans="2:10" s="16" customFormat="1">
      <c r="B66" s="18" t="s">
        <v>25</v>
      </c>
      <c r="C66" s="14">
        <v>517.77200000000005</v>
      </c>
      <c r="D66" s="14">
        <v>313.56</v>
      </c>
      <c r="E66" s="5">
        <f t="shared" si="10"/>
        <v>65.126929455287666</v>
      </c>
      <c r="F66" s="14">
        <v>12.996</v>
      </c>
      <c r="G66" s="14">
        <v>2.613</v>
      </c>
      <c r="H66" s="15">
        <f t="shared" si="11"/>
        <v>397.35935706084967</v>
      </c>
      <c r="I66" s="15">
        <f t="shared" si="8"/>
        <v>7.7917767027151216E-3</v>
      </c>
      <c r="J66" s="15">
        <f t="shared" si="9"/>
        <v>7.2289002601689878E-3</v>
      </c>
    </row>
    <row r="67" spans="2:10" s="16" customFormat="1">
      <c r="B67" s="19"/>
      <c r="C67" s="20"/>
      <c r="D67" s="20"/>
      <c r="E67" s="20"/>
      <c r="F67" s="20"/>
      <c r="G67" s="20"/>
      <c r="H67" s="21"/>
      <c r="I67" s="21"/>
      <c r="J67" s="21"/>
    </row>
  </sheetData>
  <mergeCells count="8">
    <mergeCell ref="B3:B5"/>
    <mergeCell ref="C3:E3"/>
    <mergeCell ref="F3:H3"/>
    <mergeCell ref="I3:J3"/>
    <mergeCell ref="B39:B41"/>
    <mergeCell ref="C39:E39"/>
    <mergeCell ref="F39:H39"/>
    <mergeCell ref="I39:J3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2012-02-16T12:13:13Z</dcterms:created>
  <dcterms:modified xsi:type="dcterms:W3CDTF">2014-04-17T13:40:20Z</dcterms:modified>
</cp:coreProperties>
</file>