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8" i="1"/>
  <c r="D8"/>
  <c r="G7"/>
  <c r="D7"/>
  <c r="G6"/>
  <c r="D6"/>
  <c r="F8"/>
  <c r="F7"/>
  <c r="F6"/>
  <c r="C8"/>
  <c r="C7"/>
  <c r="C6"/>
  <c r="J6"/>
  <c r="H7"/>
  <c r="H8"/>
  <c r="H6"/>
  <c r="I6"/>
  <c r="I21"/>
  <c r="J21"/>
  <c r="I22"/>
  <c r="J22"/>
  <c r="J20"/>
  <c r="I20"/>
  <c r="H21"/>
  <c r="H22"/>
  <c r="H20"/>
  <c r="I8" l="1"/>
  <c r="I7"/>
  <c r="J8"/>
  <c r="J7"/>
  <c r="E6"/>
  <c r="E8"/>
  <c r="E7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<sst xmlns="http://schemas.openxmlformats.org/spreadsheetml/2006/main" count="43" uniqueCount="19">
  <si>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</si>
  <si>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</si>
  <si>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</si>
  <si>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</si>
  <si>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</si>
  <si>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</si>
  <si>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</si>
  <si>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</si>
  <si>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</t>
  </si>
  <si>
    <t>NON-LIFE INSURANCE</t>
  </si>
  <si>
    <t>Exchange rate for calculations:</t>
  </si>
  <si>
    <t>Sources:</t>
  </si>
  <si>
    <t>The Belarusian Association of Insurers</t>
  </si>
  <si>
    <t>National Bank of the Republic of Belarus</t>
  </si>
  <si>
    <t>IN LOCAL CURRENCY - BYR</t>
  </si>
  <si>
    <t>BYR m</t>
  </si>
  <si>
    <t>Market porfolio as of December 31st, 2012</t>
  </si>
  <si>
    <t>1 EUR = 11,340.00 Ruble - BYR (December 31st, 2012)</t>
  </si>
  <si>
    <t>1 EUR = 10,800.00 Ruble - BYR (December 31st, 2011)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</si>
</sst>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6" formatCode="_-* #,##0\ _€_-;\-* #,##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0"/>
      <name val="Arial Tur"/>
      <charset val="162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64" fontId="5" fillId="0" borderId="1" xfId="1" applyFont="1" applyFill="1" applyBorder="1"/>
    <xf numFmtId="164" fontId="3" fillId="0" borderId="1" xfId="1" applyFont="1" applyBorder="1"/>
    <xf numFmtId="0" fontId="3" fillId="0" borderId="1" xfId="0" applyFont="1" applyFill="1" applyBorder="1" applyAlignment="1">
      <alignment horizontal="left" indent="2"/>
    </xf>
    <xf numFmtId="0" fontId="4" fillId="0" borderId="0" xfId="2" applyFont="1"/>
    <xf numFmtId="0" fontId="5" fillId="0" borderId="0" xfId="0" applyFont="1" applyFill="1"/>
    <xf numFmtId="0" fontId="5" fillId="0" borderId="0" xfId="2" applyFont="1"/>
    <xf numFmtId="164" fontId="3" fillId="0" borderId="0" xfId="1" applyFont="1"/>
    <xf numFmtId="0" fontId="7" fillId="5" borderId="2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/>
    <xf numFmtId="166" fontId="5" fillId="0" borderId="1" xfId="1" applyNumberFormat="1" applyFont="1" applyBorder="1"/>
    <xf numFmtId="164" fontId="5" fillId="0" borderId="1" xfId="1" applyNumberFormat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31"/>
  <sheetViews>
    <sheetView tabSelected="1" workbookViewId="0">
      <selection activeCell="B10" sqref="B10:F12"/>
    </sheetView>
  </sheetViews>
  <sheetFormatPr defaultRowHeight="15"/>
  <cols>
    <col min="1" max="1" width="9.140625" style="2"/>
    <col min="2" max="2" width="28" style="2" customWidth="1"/>
    <col min="3" max="4" width="19.140625" style="2" bestFit="1" customWidth="1"/>
    <col min="5" max="5" width="13.28515625" style="2" customWidth="1"/>
    <col min="6" max="6" width="18.5703125" style="2" customWidth="1"/>
    <col min="7" max="7" width="19" style="2" bestFit="1" customWidth="1"/>
    <col min="8" max="10" width="12.140625" style="2" bestFit="1" customWidth="1"/>
    <col min="11" max="16384" width="9.140625" style="2"/>
  </cols>
  <sheetData>
    <row r="2" spans="2:10">
      <c r="B2" s="1" t="s">
        <v>16</v>
      </c>
    </row>
    <row r="3" spans="2:10">
      <c r="B3" s="14" t="s">
        <v>0</v>
      </c>
      <c r="C3" s="15" t="s">
        <v>1</v>
      </c>
      <c r="D3" s="15"/>
      <c r="E3" s="15"/>
      <c r="F3" s="16" t="s">
        <v>2</v>
      </c>
      <c r="G3" s="16"/>
      <c r="H3" s="16"/>
      <c r="I3" s="17" t="s">
        <v>3</v>
      </c>
      <c r="J3" s="17"/>
    </row>
    <row r="4" spans="2:10">
      <c r="B4" s="14"/>
      <c r="C4" s="3">
        <v>2012</v>
      </c>
      <c r="D4" s="3">
        <v>2011</v>
      </c>
      <c r="E4" s="3" t="s">
        <v>4</v>
      </c>
      <c r="F4" s="3">
        <v>2012</v>
      </c>
      <c r="G4" s="3">
        <v>2011</v>
      </c>
      <c r="H4" s="3" t="s">
        <v>4</v>
      </c>
      <c r="I4" s="3">
        <v>2012</v>
      </c>
      <c r="J4" s="3">
        <v>2011</v>
      </c>
    </row>
    <row r="5" spans="2:10">
      <c r="B5" s="14"/>
      <c r="C5" s="4" t="s">
        <v>5</v>
      </c>
      <c r="D5" s="4" t="s">
        <v>5</v>
      </c>
      <c r="E5" s="4" t="s">
        <v>6</v>
      </c>
      <c r="F5" s="4" t="s">
        <v>5</v>
      </c>
      <c r="G5" s="4" t="s">
        <v>5</v>
      </c>
      <c r="H5" s="4" t="s">
        <v>6</v>
      </c>
      <c r="I5" s="4" t="s">
        <v>6</v>
      </c>
      <c r="J5" s="4" t="s">
        <v>6</v>
      </c>
    </row>
    <row r="6" spans="2:10">
      <c r="B6" s="5" t="s">
        <v>7</v>
      </c>
      <c r="C6" s="7">
        <f>C20/11340</f>
        <v>382.50346049382711</v>
      </c>
      <c r="D6" s="7">
        <f>D20/10800</f>
        <v>219.04110045370365</v>
      </c>
      <c r="E6" s="6">
        <f>C6*100/D6-100</f>
        <v>74.626341678133002</v>
      </c>
      <c r="F6" s="7">
        <f>F20/11340</f>
        <v>182.07808262786597</v>
      </c>
      <c r="G6" s="7">
        <f>G20/10800</f>
        <v>123.95142235185186</v>
      </c>
      <c r="H6" s="7">
        <f>F6*100/G6-100</f>
        <v>46.894710180101185</v>
      </c>
      <c r="I6" s="7">
        <f>C6*100/$C$6</f>
        <v>99.999999999999986</v>
      </c>
      <c r="J6" s="7">
        <f>D6*100/$D$6</f>
        <v>100</v>
      </c>
    </row>
    <row r="7" spans="2:10">
      <c r="B7" s="8" t="s">
        <v>8</v>
      </c>
      <c r="C7" s="7">
        <f>C21/11340</f>
        <v>18.627624867724869</v>
      </c>
      <c r="D7" s="7">
        <f>D21/10800</f>
        <v>9.9871858888888898</v>
      </c>
      <c r="E7" s="6">
        <f t="shared" ref="E7:E8" si="0">C7*100/D7-100</f>
        <v>86.51525139277507</v>
      </c>
      <c r="F7" s="7">
        <f>F21/11340</f>
        <v>3.5977980599647266</v>
      </c>
      <c r="G7" s="7">
        <f>G21/10800</f>
        <v>3.2715076296296299</v>
      </c>
      <c r="H7" s="7">
        <f t="shared" ref="H7:H8" si="1">F7*100/G7-100</f>
        <v>9.9737022582471013</v>
      </c>
      <c r="I7" s="7">
        <f t="shared" ref="I7:I8" si="2">C7*100/$C$6</f>
        <v>4.8699232272763933</v>
      </c>
      <c r="J7" s="7">
        <f t="shared" ref="J7:J8" si="3">D7*100/$D$6</f>
        <v>4.5595031563493142</v>
      </c>
    </row>
    <row r="8" spans="2:10">
      <c r="B8" s="8" t="s">
        <v>9</v>
      </c>
      <c r="C8" s="7">
        <f>C22/11340</f>
        <v>363.87583562610229</v>
      </c>
      <c r="D8" s="7">
        <f>D22/10800</f>
        <v>209.05391456481479</v>
      </c>
      <c r="E8" s="6">
        <f t="shared" si="0"/>
        <v>74.058369767233756</v>
      </c>
      <c r="F8" s="7">
        <f>F22/11340</f>
        <v>178.48028456790124</v>
      </c>
      <c r="G8" s="7">
        <f>G22/10800</f>
        <v>120.67991472222221</v>
      </c>
      <c r="H8" s="7">
        <f t="shared" si="1"/>
        <v>47.89560050545478</v>
      </c>
      <c r="I8" s="7">
        <f t="shared" si="2"/>
        <v>95.130076772723612</v>
      </c>
      <c r="J8" s="7">
        <f t="shared" si="3"/>
        <v>95.440496843650706</v>
      </c>
    </row>
    <row r="10" spans="2:10">
      <c r="B10" s="9" t="s">
        <v>10</v>
      </c>
      <c r="E10" s="9" t="s">
        <v>11</v>
      </c>
    </row>
    <row r="11" spans="2:10">
      <c r="B11" s="10" t="s">
        <v>18</v>
      </c>
      <c r="E11" s="11" t="s">
        <v>12</v>
      </c>
    </row>
    <row r="12" spans="2:10">
      <c r="B12" s="10" t="s">
        <v>17</v>
      </c>
      <c r="D12" s="12"/>
      <c r="E12" s="11" t="s">
        <v>13</v>
      </c>
    </row>
    <row r="13" spans="2:10">
      <c r="D13" s="12"/>
    </row>
    <row r="16" spans="2:10">
      <c r="B16" s="1" t="s">
        <v>16</v>
      </c>
      <c r="F16" s="13" t="s">
        <v>14</v>
      </c>
      <c r="G16" s="13"/>
      <c r="H16" s="13"/>
      <c r="I16" s="13"/>
      <c r="J16" s="13"/>
    </row>
    <row r="17" spans="2:10">
      <c r="B17" s="18" t="s">
        <v>0</v>
      </c>
      <c r="C17" s="15" t="s">
        <v>1</v>
      </c>
      <c r="D17" s="15"/>
      <c r="E17" s="15"/>
      <c r="F17" s="21" t="s">
        <v>2</v>
      </c>
      <c r="G17" s="22"/>
      <c r="H17" s="22"/>
      <c r="I17" s="17" t="s">
        <v>3</v>
      </c>
      <c r="J17" s="17"/>
    </row>
    <row r="18" spans="2:10">
      <c r="B18" s="19"/>
      <c r="C18" s="3">
        <v>2012</v>
      </c>
      <c r="D18" s="3">
        <v>2011</v>
      </c>
      <c r="E18" s="3" t="s">
        <v>4</v>
      </c>
      <c r="F18" s="3">
        <v>2012</v>
      </c>
      <c r="G18" s="3">
        <v>2011</v>
      </c>
      <c r="H18" s="3" t="s">
        <v>4</v>
      </c>
      <c r="I18" s="3">
        <v>2012</v>
      </c>
      <c r="J18" s="3">
        <v>2011</v>
      </c>
    </row>
    <row r="19" spans="2:10">
      <c r="B19" s="20"/>
      <c r="C19" s="4" t="s">
        <v>15</v>
      </c>
      <c r="D19" s="4" t="s">
        <v>15</v>
      </c>
      <c r="E19" s="4" t="s">
        <v>6</v>
      </c>
      <c r="F19" s="4" t="s">
        <v>15</v>
      </c>
      <c r="G19" s="4" t="s">
        <v>15</v>
      </c>
      <c r="H19" s="4" t="s">
        <v>6</v>
      </c>
      <c r="I19" s="4" t="s">
        <v>6</v>
      </c>
      <c r="J19" s="4" t="s">
        <v>6</v>
      </c>
    </row>
    <row r="20" spans="2:10">
      <c r="B20" s="5" t="s">
        <v>7</v>
      </c>
      <c r="C20" s="23">
        <v>4337589.2419999996</v>
      </c>
      <c r="D20" s="23">
        <v>2365643.8848999995</v>
      </c>
      <c r="E20" s="25">
        <v>83.357658762039677</v>
      </c>
      <c r="F20" s="23">
        <v>2064765.4569999999</v>
      </c>
      <c r="G20" s="23">
        <v>1338675.3614000001</v>
      </c>
      <c r="H20" s="7">
        <f>F20*100/G20-100</f>
        <v>54.239445689106248</v>
      </c>
      <c r="I20" s="7">
        <f>C20*100/$C$20</f>
        <v>100</v>
      </c>
      <c r="J20" s="7">
        <f>D20*100/$D$20</f>
        <v>100</v>
      </c>
    </row>
    <row r="21" spans="2:10">
      <c r="B21" s="8" t="s">
        <v>8</v>
      </c>
      <c r="C21" s="24">
        <v>211237.266</v>
      </c>
      <c r="D21" s="24">
        <v>107861.60760000002</v>
      </c>
      <c r="E21" s="25">
        <v>95.841013962413797</v>
      </c>
      <c r="F21" s="24">
        <v>40799.03</v>
      </c>
      <c r="G21" s="24">
        <v>35332.282400000004</v>
      </c>
      <c r="H21" s="7">
        <f t="shared" ref="H21:H22" si="4">F21*100/G21-100</f>
        <v>15.472387371159456</v>
      </c>
      <c r="I21" s="7">
        <f t="shared" ref="I21:I22" si="5">C21*100/$C$20</f>
        <v>4.8699232272763933</v>
      </c>
      <c r="J21" s="7">
        <f t="shared" ref="J21:J22" si="6">D21*100/$D$20</f>
        <v>4.5595031563493142</v>
      </c>
    </row>
    <row r="22" spans="2:10">
      <c r="B22" s="8" t="s">
        <v>9</v>
      </c>
      <c r="C22" s="23">
        <v>4126351.9759999998</v>
      </c>
      <c r="D22" s="23">
        <v>2257782.2772999997</v>
      </c>
      <c r="E22" s="25">
        <v>82.761288255595446</v>
      </c>
      <c r="F22" s="23">
        <v>2023966.4270000001</v>
      </c>
      <c r="G22" s="23">
        <v>1303343.0789999999</v>
      </c>
      <c r="H22" s="7">
        <f t="shared" si="4"/>
        <v>55.290380530727504</v>
      </c>
      <c r="I22" s="7">
        <f t="shared" si="5"/>
        <v>95.130076772723612</v>
      </c>
      <c r="J22" s="7">
        <f t="shared" si="6"/>
        <v>95.440496843650692</v>
      </c>
    </row>
    <row r="29" spans="2:10">
      <c r="C29" s="12"/>
      <c r="D29" s="12"/>
      <c r="E29" s="12"/>
      <c r="F29" s="12"/>
      <c r="G29" s="12"/>
    </row>
    <row r="30" spans="2:10">
      <c r="C30" s="12"/>
      <c r="D30" s="12"/>
      <c r="E30" s="12"/>
      <c r="F30" s="12"/>
      <c r="G30" s="12"/>
    </row>
    <row r="31" spans="2:10">
      <c r="C31" s="12"/>
      <c r="D31" s="12"/>
      <c r="E31" s="12"/>
      <c r="F31" s="12"/>
      <c r="G31" s="12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2012-02-16T12:13:13Z</dcterms:created>
  <dcterms:modified xsi:type="dcterms:W3CDTF">2013-04-01T13:46:39Z</dcterms:modified>
</cp:coreProperties>
</file>