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zerbaijan 2024 marina\"/>
    </mc:Choice>
  </mc:AlternateContent>
  <xr:revisionPtr revIDLastSave="0" documentId="13_ncr:1_{97902DD3-1D99-4106-BDB9-6D3B1B7C89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0" i="1" l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5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30" i="1" l="1"/>
  <c r="G26" i="1"/>
  <c r="G22" i="1"/>
  <c r="G14" i="1"/>
  <c r="G10" i="1"/>
  <c r="G6" i="1"/>
  <c r="G31" i="1"/>
  <c r="G29" i="1"/>
  <c r="G27" i="1"/>
  <c r="G25" i="1"/>
  <c r="G23" i="1"/>
  <c r="G21" i="1"/>
  <c r="G19" i="1"/>
  <c r="G18" i="1"/>
  <c r="G17" i="1"/>
  <c r="G15" i="1"/>
  <c r="G13" i="1"/>
  <c r="G11" i="1"/>
  <c r="G9" i="1"/>
  <c r="G7" i="1"/>
  <c r="G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45" i="1"/>
  <c r="G44" i="1"/>
  <c r="G8" i="1" l="1"/>
  <c r="G12" i="1"/>
  <c r="G16" i="1"/>
  <c r="G20" i="1"/>
  <c r="G24" i="1"/>
  <c r="G28" i="1"/>
  <c r="D7" i="1"/>
  <c r="D8" i="1"/>
  <c r="D9" i="1"/>
  <c r="D11" i="1"/>
  <c r="D12" i="1"/>
  <c r="D13" i="1"/>
  <c r="D15" i="1"/>
  <c r="D16" i="1"/>
  <c r="D17" i="1"/>
  <c r="D19" i="1"/>
  <c r="D20" i="1"/>
  <c r="D21" i="1"/>
  <c r="D23" i="1"/>
  <c r="D24" i="1"/>
  <c r="D25" i="1"/>
  <c r="D27" i="1"/>
  <c r="D28" i="1"/>
  <c r="D29" i="1"/>
  <c r="D31" i="1"/>
  <c r="I30" i="1"/>
  <c r="I27" i="1"/>
  <c r="D26" i="1"/>
  <c r="I24" i="1"/>
  <c r="I23" i="1"/>
  <c r="I22" i="1"/>
  <c r="I20" i="1"/>
  <c r="D18" i="1"/>
  <c r="I16" i="1"/>
  <c r="I14" i="1"/>
  <c r="I12" i="1"/>
  <c r="I11" i="1"/>
  <c r="D10" i="1"/>
  <c r="I8" i="1"/>
  <c r="I7" i="1"/>
  <c r="I6" i="1"/>
  <c r="I9" i="1"/>
  <c r="I10" i="1"/>
  <c r="I13" i="1"/>
  <c r="I15" i="1"/>
  <c r="I17" i="1"/>
  <c r="I19" i="1"/>
  <c r="I21" i="1"/>
  <c r="I25" i="1"/>
  <c r="I26" i="1"/>
  <c r="I29" i="1"/>
  <c r="I31" i="1"/>
  <c r="D30" i="1" l="1"/>
  <c r="D22" i="1"/>
  <c r="D14" i="1"/>
  <c r="I18" i="1"/>
  <c r="I28" i="1"/>
  <c r="D6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45" i="1" l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44" i="1"/>
  <c r="I44" i="1" l="1"/>
  <c r="D5" i="1" l="1"/>
  <c r="H5" i="1"/>
  <c r="I5" i="1"/>
</calcChain>
</file>

<file path=xl/sharedStrings.xml><?xml version="1.0" encoding="utf-8"?>
<sst xmlns="http://schemas.openxmlformats.org/spreadsheetml/2006/main" count="97" uniqueCount="46">
  <si>
    <t>Business line</t>
  </si>
  <si>
    <t>GROSS WRITTEN PREMIUMS</t>
  </si>
  <si>
    <t>PAID CLAIMS</t>
  </si>
  <si>
    <t>EUR m</t>
  </si>
  <si>
    <t>AZN m</t>
  </si>
  <si>
    <t>%</t>
  </si>
  <si>
    <t>TOTAL MARKET</t>
  </si>
  <si>
    <t>TOTAL LIFE INSURANCE</t>
  </si>
  <si>
    <t>Voluntary life insurance</t>
  </si>
  <si>
    <t>Compulsory life insurance*</t>
  </si>
  <si>
    <t>TOTAL NON-LIFE INSURANCE</t>
  </si>
  <si>
    <t>Medical insurance (V)</t>
  </si>
  <si>
    <t>Aircraft insurance (V)</t>
  </si>
  <si>
    <t>Ships insurance (V)</t>
  </si>
  <si>
    <t>Cargo insurance (V)</t>
  </si>
  <si>
    <t>GTPL (V)</t>
  </si>
  <si>
    <t>Other non-life insurance (V)+(M)</t>
  </si>
  <si>
    <t xml:space="preserve">*compulsory insurance against industrial disability arising out of industrial accidents and occupational illnesses </t>
  </si>
  <si>
    <t>(V) - Voluntary insunrace</t>
  </si>
  <si>
    <t>(M) - Mandatory insurance</t>
  </si>
  <si>
    <t>Exchange rate for calculations:</t>
  </si>
  <si>
    <t>Sources:</t>
  </si>
  <si>
    <t>Ministry of Finance of Republic of Azerbaijan</t>
  </si>
  <si>
    <t>Central Bank of Azerbaijan Republic</t>
  </si>
  <si>
    <t>Change</t>
  </si>
  <si>
    <t>Weight in all GWP</t>
  </si>
  <si>
    <t>IN LOCAL CURRENCY - AZN</t>
  </si>
  <si>
    <t>Motor Hull (V)</t>
  </si>
  <si>
    <t>Overall motor insurance</t>
  </si>
  <si>
    <t>Liability for owners of motor vehicles (M)</t>
  </si>
  <si>
    <t>Immovable property (M)</t>
  </si>
  <si>
    <t>TOTAL VOLUNTARY INSURANCE</t>
  </si>
  <si>
    <t>TOTAL MANDATORY INSURANCE</t>
  </si>
  <si>
    <t>Travel insurance (V)</t>
  </si>
  <si>
    <t>Fire and other perils (V)</t>
  </si>
  <si>
    <t>Agricultural plants (V)</t>
  </si>
  <si>
    <t>Agricultural animals (V)</t>
  </si>
  <si>
    <t>Aircraft liability (V)</t>
  </si>
  <si>
    <t>Ships liability (V)</t>
  </si>
  <si>
    <t>Professional liability (V)</t>
  </si>
  <si>
    <t>Employer's liability (V)</t>
  </si>
  <si>
    <t>Credit insurance (V)</t>
  </si>
  <si>
    <t>Accidents (V)</t>
  </si>
  <si>
    <t>1 EUR = 1.8766 Manat - AZN (December 31st, 2023)</t>
  </si>
  <si>
    <t>Market porfolio at December 31st, 2024</t>
  </si>
  <si>
    <t>1 EUR = 1.7724 Manat - AZN (December 31st,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</si>
</sst>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13" fillId="6" borderId="0" applyNumberFormat="0" applyBorder="0" applyAlignment="0" applyProtection="0"/>
    <xf numFmtId="0" fontId="2" fillId="7" borderId="0" applyNumberFormat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3" fillId="0" borderId="0" xfId="0" applyFont="1"/>
    <xf numFmtId="0" fontId="7" fillId="0" borderId="0" xfId="2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horizontal="left" indent="6"/>
    </xf>
    <xf numFmtId="0" fontId="10" fillId="0" borderId="1" xfId="0" applyFont="1" applyBorder="1" applyAlignment="1">
      <alignment horizontal="left"/>
    </xf>
    <xf numFmtId="49" fontId="10" fillId="0" borderId="1" xfId="0" applyNumberFormat="1" applyFont="1" applyBorder="1"/>
    <xf numFmtId="0" fontId="10" fillId="0" borderId="0" xfId="0" applyFont="1"/>
    <xf numFmtId="0" fontId="9" fillId="0" borderId="0" xfId="0" applyFont="1"/>
    <xf numFmtId="0" fontId="12" fillId="0" borderId="0" xfId="0" applyFont="1"/>
    <xf numFmtId="0" fontId="6" fillId="5" borderId="4" xfId="0" applyFont="1" applyFill="1" applyBorder="1"/>
    <xf numFmtId="0" fontId="7" fillId="0" borderId="0" xfId="0" applyFont="1"/>
    <xf numFmtId="164" fontId="2" fillId="0" borderId="1" xfId="1" applyFont="1" applyFill="1" applyBorder="1"/>
    <xf numFmtId="0" fontId="2" fillId="0" borderId="0" xfId="0" applyFont="1"/>
    <xf numFmtId="0" fontId="8" fillId="5" borderId="0" xfId="2" applyFont="1" applyFill="1"/>
    <xf numFmtId="0" fontId="13" fillId="6" borderId="1" xfId="3" applyBorder="1"/>
    <xf numFmtId="164" fontId="13" fillId="6" borderId="1" xfId="3" applyNumberFormat="1" applyBorder="1"/>
    <xf numFmtId="0" fontId="2" fillId="7" borderId="1" xfId="4" applyBorder="1"/>
    <xf numFmtId="164" fontId="7" fillId="0" borderId="1" xfId="3" applyNumberFormat="1" applyFont="1" applyFill="1" applyBorder="1"/>
    <xf numFmtId="164" fontId="13" fillId="6" borderId="1" xfId="1" applyFont="1" applyFill="1" applyBorder="1"/>
    <xf numFmtId="164" fontId="2" fillId="7" borderId="1" xfId="1" applyFont="1" applyFill="1" applyBorder="1"/>
    <xf numFmtId="164" fontId="1" fillId="7" borderId="1" xfId="4" applyNumberFormat="1" applyFont="1" applyBorder="1"/>
    <xf numFmtId="164" fontId="6" fillId="0" borderId="0" xfId="1" applyFont="1"/>
    <xf numFmtId="164" fontId="3" fillId="0" borderId="0" xfId="1" applyFont="1"/>
    <xf numFmtId="43" fontId="3" fillId="0" borderId="0" xfId="0" applyNumberFormat="1" applyFont="1"/>
    <xf numFmtId="165" fontId="2" fillId="0" borderId="1" xfId="1" applyNumberFormat="1" applyFont="1" applyFill="1" applyBorder="1"/>
    <xf numFmtId="0" fontId="3" fillId="5" borderId="0" xfId="0" applyFont="1" applyFill="1"/>
    <xf numFmtId="0" fontId="6" fillId="5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5">
    <cellStyle name="20% - Accent2" xfId="4" builtinId="34"/>
    <cellStyle name="Accent2" xfId="3" builtinId="33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"/>
  <sheetViews>
    <sheetView tabSelected="1" view="pageBreakPreview" zoomScale="130" zoomScaleNormal="100" zoomScaleSheetLayoutView="130" workbookViewId="0">
      <selection activeCell="D44" sqref="D44:D70"/>
    </sheetView>
  </sheetViews>
  <sheetFormatPr defaultRowHeight="15" x14ac:dyDescent="0.25"/>
  <cols>
    <col min="1" max="1" width="26.7109375" style="2" customWidth="1"/>
    <col min="2" max="2" width="11.5703125" style="2" bestFit="1" customWidth="1"/>
    <col min="3" max="3" width="12.42578125" style="2" customWidth="1"/>
    <col min="4" max="4" width="9.85546875" style="2" bestFit="1" customWidth="1"/>
    <col min="5" max="5" width="12" style="2" customWidth="1"/>
    <col min="6" max="6" width="10.140625" style="2" bestFit="1" customWidth="1"/>
    <col min="7" max="7" width="11.5703125" style="2" bestFit="1" customWidth="1"/>
    <col min="8" max="9" width="9.85546875" style="2" bestFit="1" customWidth="1"/>
    <col min="10" max="10" width="15.85546875" style="2" customWidth="1"/>
    <col min="11" max="16384" width="9.140625" style="2"/>
  </cols>
  <sheetData>
    <row r="1" spans="1:9" x14ac:dyDescent="0.25">
      <c r="A1" s="1" t="s">
        <v>44</v>
      </c>
      <c r="H1" s="3"/>
      <c r="I1" s="3"/>
    </row>
    <row r="2" spans="1:9" x14ac:dyDescent="0.25">
      <c r="A2" s="33" t="s">
        <v>0</v>
      </c>
      <c r="B2" s="34" t="s">
        <v>1</v>
      </c>
      <c r="C2" s="34"/>
      <c r="D2" s="34"/>
      <c r="E2" s="35" t="s">
        <v>2</v>
      </c>
      <c r="F2" s="36"/>
      <c r="G2" s="36"/>
      <c r="H2" s="37" t="s">
        <v>25</v>
      </c>
      <c r="I2" s="37"/>
    </row>
    <row r="3" spans="1:9" x14ac:dyDescent="0.25">
      <c r="A3" s="33"/>
      <c r="B3" s="4">
        <v>2024</v>
      </c>
      <c r="C3" s="4">
        <v>2023</v>
      </c>
      <c r="D3" s="4" t="s">
        <v>24</v>
      </c>
      <c r="E3" s="4">
        <v>2024</v>
      </c>
      <c r="F3" s="4">
        <v>2023</v>
      </c>
      <c r="G3" s="4" t="s">
        <v>24</v>
      </c>
      <c r="H3" s="4">
        <v>2024</v>
      </c>
      <c r="I3" s="4">
        <v>2023</v>
      </c>
    </row>
    <row r="4" spans="1:9" x14ac:dyDescent="0.25">
      <c r="A4" s="33"/>
      <c r="B4" s="5" t="s">
        <v>3</v>
      </c>
      <c r="C4" s="5" t="s">
        <v>3</v>
      </c>
      <c r="D4" s="5" t="s">
        <v>5</v>
      </c>
      <c r="E4" s="5" t="s">
        <v>3</v>
      </c>
      <c r="F4" s="5" t="s">
        <v>3</v>
      </c>
      <c r="G4" s="5" t="s">
        <v>5</v>
      </c>
      <c r="H4" s="5" t="s">
        <v>5</v>
      </c>
      <c r="I4" s="5" t="s">
        <v>5</v>
      </c>
    </row>
    <row r="5" spans="1:9" s="1" customFormat="1" x14ac:dyDescent="0.25">
      <c r="A5" s="20" t="s">
        <v>6</v>
      </c>
      <c r="B5" s="24">
        <f>B44/1.7724</f>
        <v>763.47631024035218</v>
      </c>
      <c r="C5" s="24">
        <f>C44/1.8766</f>
        <v>651.46390782798676</v>
      </c>
      <c r="D5" s="24">
        <f>B5*100/C5-100</f>
        <v>17.193953658280222</v>
      </c>
      <c r="E5" s="24">
        <f>E44/1.7724</f>
        <v>424.68529292484766</v>
      </c>
      <c r="F5" s="24">
        <f>F44/1.8766</f>
        <v>312.9729125919215</v>
      </c>
      <c r="G5" s="24">
        <f>IFERROR(E5*100/F5-100,0)</f>
        <v>35.69394533468315</v>
      </c>
      <c r="H5" s="24">
        <f>B5*100/$B$5</f>
        <v>100</v>
      </c>
      <c r="I5" s="24">
        <f>C5*100/$C$5</f>
        <v>100</v>
      </c>
    </row>
    <row r="6" spans="1:9" s="1" customFormat="1" x14ac:dyDescent="0.25">
      <c r="A6" s="20" t="s">
        <v>7</v>
      </c>
      <c r="B6" s="24">
        <f t="shared" ref="B6:B31" si="0">B45/1.7724</f>
        <v>414.13927193635755</v>
      </c>
      <c r="C6" s="24">
        <f t="shared" ref="B6:C31" si="1">C45/1.8766</f>
        <v>335.31083391239474</v>
      </c>
      <c r="D6" s="24">
        <f t="shared" ref="D6:D31" si="2">B6*100/C6-100</f>
        <v>23.509063845088278</v>
      </c>
      <c r="E6" s="24">
        <f t="shared" ref="E6:E31" si="3">E45/1.7724</f>
        <v>272.65413362107876</v>
      </c>
      <c r="F6" s="24">
        <f t="shared" ref="E6:F31" si="4">F45/1.8766</f>
        <v>159.19028007566874</v>
      </c>
      <c r="G6" s="24">
        <f>IFERROR(E6*100/F6-100,0)</f>
        <v>71.275616508417897</v>
      </c>
      <c r="H6" s="24">
        <f t="shared" ref="H6:H31" si="5">B6*100/$B$5</f>
        <v>54.243892885947069</v>
      </c>
      <c r="I6" s="24">
        <f t="shared" ref="I6:I31" si="6">C6*100/$C$5</f>
        <v>51.470362345987489</v>
      </c>
    </row>
    <row r="7" spans="1:9" s="18" customFormat="1" x14ac:dyDescent="0.25">
      <c r="A7" s="6" t="s">
        <v>8</v>
      </c>
      <c r="B7" s="17">
        <f t="shared" si="0"/>
        <v>363.25935098736181</v>
      </c>
      <c r="C7" s="17">
        <f t="shared" si="1"/>
        <v>290.52714625386335</v>
      </c>
      <c r="D7" s="17">
        <f t="shared" si="2"/>
        <v>25.034564126391444</v>
      </c>
      <c r="E7" s="17">
        <f t="shared" si="3"/>
        <v>269.3925479632137</v>
      </c>
      <c r="F7" s="17">
        <f t="shared" si="4"/>
        <v>157.08909281146754</v>
      </c>
      <c r="G7" s="17">
        <f t="shared" ref="G7:G31" si="7">IFERROR(E7*100/F7-100,0)</f>
        <v>71.490294546756701</v>
      </c>
      <c r="H7" s="17">
        <f t="shared" si="5"/>
        <v>47.579649311319578</v>
      </c>
      <c r="I7" s="17">
        <f t="shared" si="6"/>
        <v>44.596046344684758</v>
      </c>
    </row>
    <row r="8" spans="1:9" s="18" customFormat="1" x14ac:dyDescent="0.25">
      <c r="A8" s="6" t="s">
        <v>9</v>
      </c>
      <c r="B8" s="17">
        <f t="shared" si="0"/>
        <v>50.879920948995718</v>
      </c>
      <c r="C8" s="17">
        <f t="shared" si="1"/>
        <v>44.783687658531385</v>
      </c>
      <c r="D8" s="17">
        <f t="shared" si="2"/>
        <v>13.612620150772656</v>
      </c>
      <c r="E8" s="17">
        <f t="shared" si="3"/>
        <v>3.2615856578650417</v>
      </c>
      <c r="F8" s="17">
        <f t="shared" si="4"/>
        <v>2.101187264201215</v>
      </c>
      <c r="G8" s="17">
        <f t="shared" si="7"/>
        <v>55.22584366629323</v>
      </c>
      <c r="H8" s="17">
        <f t="shared" si="5"/>
        <v>6.6642435746274904</v>
      </c>
      <c r="I8" s="17">
        <f t="shared" si="6"/>
        <v>6.8743160013027325</v>
      </c>
    </row>
    <row r="9" spans="1:9" s="1" customFormat="1" x14ac:dyDescent="0.25">
      <c r="A9" s="20" t="s">
        <v>10</v>
      </c>
      <c r="B9" s="24">
        <f t="shared" si="0"/>
        <v>349.33703830399463</v>
      </c>
      <c r="C9" s="24">
        <f t="shared" si="1"/>
        <v>316.15307391559202</v>
      </c>
      <c r="D9" s="24">
        <f t="shared" si="2"/>
        <v>10.496170091726583</v>
      </c>
      <c r="E9" s="24">
        <f t="shared" si="3"/>
        <v>152.03115930376887</v>
      </c>
      <c r="F9" s="24">
        <f t="shared" si="4"/>
        <v>153.78263251625276</v>
      </c>
      <c r="G9" s="24">
        <f t="shared" si="7"/>
        <v>-1.1389278384857846</v>
      </c>
      <c r="H9" s="24">
        <f t="shared" si="5"/>
        <v>45.756107114052931</v>
      </c>
      <c r="I9" s="24">
        <f t="shared" si="6"/>
        <v>48.529637654012511</v>
      </c>
    </row>
    <row r="10" spans="1:9" s="18" customFormat="1" x14ac:dyDescent="0.25">
      <c r="A10" s="6" t="s">
        <v>42</v>
      </c>
      <c r="B10" s="17">
        <f t="shared" si="0"/>
        <v>2.9991409501241257</v>
      </c>
      <c r="C10" s="17">
        <f t="shared" si="1"/>
        <v>2.6583164872642007</v>
      </c>
      <c r="D10" s="17">
        <f t="shared" si="2"/>
        <v>12.82106417700038</v>
      </c>
      <c r="E10" s="17">
        <f t="shared" si="3"/>
        <v>0.18540423155044009</v>
      </c>
      <c r="F10" s="17">
        <f t="shared" si="4"/>
        <v>9.3614526270915474E-2</v>
      </c>
      <c r="G10" s="17">
        <f t="shared" si="7"/>
        <v>98.050707444579785</v>
      </c>
      <c r="H10" s="17">
        <f t="shared" si="5"/>
        <v>0.39282698230413432</v>
      </c>
      <c r="I10" s="17">
        <f t="shared" si="6"/>
        <v>0.40805276475363933</v>
      </c>
    </row>
    <row r="11" spans="1:9" s="18" customFormat="1" x14ac:dyDescent="0.25">
      <c r="A11" s="6" t="s">
        <v>11</v>
      </c>
      <c r="B11" s="17">
        <f t="shared" si="0"/>
        <v>69.44655429925524</v>
      </c>
      <c r="C11" s="17">
        <f t="shared" si="1"/>
        <v>64.484129281679628</v>
      </c>
      <c r="D11" s="17">
        <f t="shared" si="2"/>
        <v>7.6955757530643609</v>
      </c>
      <c r="E11" s="17">
        <f t="shared" si="3"/>
        <v>54.526077189122098</v>
      </c>
      <c r="F11" s="17">
        <f t="shared" si="4"/>
        <v>43.892001023126937</v>
      </c>
      <c r="G11" s="17">
        <f t="shared" si="7"/>
        <v>24.227822651311811</v>
      </c>
      <c r="H11" s="17">
        <f t="shared" si="5"/>
        <v>9.0960981195857364</v>
      </c>
      <c r="I11" s="17">
        <f t="shared" si="6"/>
        <v>9.8983425646207994</v>
      </c>
    </row>
    <row r="12" spans="1:9" s="18" customFormat="1" x14ac:dyDescent="0.25">
      <c r="A12" s="6" t="s">
        <v>33</v>
      </c>
      <c r="B12" s="17">
        <f t="shared" si="0"/>
        <v>3.1479722918077182</v>
      </c>
      <c r="C12" s="17">
        <f t="shared" si="1"/>
        <v>3.2091169615261639</v>
      </c>
      <c r="D12" s="17">
        <f t="shared" si="2"/>
        <v>-1.9053425117097333</v>
      </c>
      <c r="E12" s="17">
        <f t="shared" si="3"/>
        <v>0.36675663507109008</v>
      </c>
      <c r="F12" s="17">
        <f t="shared" si="4"/>
        <v>0.28948302781626345</v>
      </c>
      <c r="G12" s="17">
        <f t="shared" si="7"/>
        <v>26.69365725436333</v>
      </c>
      <c r="H12" s="17">
        <f t="shared" si="5"/>
        <v>0.41232088665811989</v>
      </c>
      <c r="I12" s="17">
        <f t="shared" si="6"/>
        <v>0.49260088286786607</v>
      </c>
    </row>
    <row r="13" spans="1:9" s="18" customFormat="1" x14ac:dyDescent="0.25">
      <c r="A13" s="6" t="s">
        <v>34</v>
      </c>
      <c r="B13" s="17">
        <f t="shared" si="0"/>
        <v>50.187850146693755</v>
      </c>
      <c r="C13" s="17">
        <f t="shared" si="1"/>
        <v>39.927568581477146</v>
      </c>
      <c r="D13" s="17">
        <f t="shared" si="2"/>
        <v>25.697236094602744</v>
      </c>
      <c r="E13" s="17">
        <f t="shared" si="3"/>
        <v>2.1264924452719476</v>
      </c>
      <c r="F13" s="17">
        <f t="shared" si="4"/>
        <v>40.18712799744219</v>
      </c>
      <c r="G13" s="30">
        <f t="shared" si="7"/>
        <v>-94.70852347197517</v>
      </c>
      <c r="H13" s="17">
        <f t="shared" si="5"/>
        <v>6.5735962561685737</v>
      </c>
      <c r="I13" s="17">
        <f t="shared" si="6"/>
        <v>6.1288995601609999</v>
      </c>
    </row>
    <row r="14" spans="1:9" s="18" customFormat="1" x14ac:dyDescent="0.25">
      <c r="A14" s="6" t="s">
        <v>12</v>
      </c>
      <c r="B14" s="17">
        <f t="shared" si="0"/>
        <v>12.312797596479351</v>
      </c>
      <c r="C14" s="17">
        <f t="shared" si="1"/>
        <v>11.813872924437813</v>
      </c>
      <c r="D14" s="17">
        <f t="shared" si="2"/>
        <v>4.2232100788004772</v>
      </c>
      <c r="E14" s="17">
        <f t="shared" si="3"/>
        <v>0.44745723313021896</v>
      </c>
      <c r="F14" s="17">
        <f t="shared" si="4"/>
        <v>0.23890414579558775</v>
      </c>
      <c r="G14" s="17">
        <f t="shared" si="7"/>
        <v>87.29571713379741</v>
      </c>
      <c r="H14" s="17">
        <f t="shared" si="5"/>
        <v>1.6127281791629036</v>
      </c>
      <c r="I14" s="17">
        <f t="shared" si="6"/>
        <v>1.8134347555532055</v>
      </c>
    </row>
    <row r="15" spans="1:9" s="18" customFormat="1" x14ac:dyDescent="0.25">
      <c r="A15" s="6" t="s">
        <v>13</v>
      </c>
      <c r="B15" s="17">
        <f t="shared" si="0"/>
        <v>3.6560931956668923</v>
      </c>
      <c r="C15" s="17">
        <f t="shared" si="1"/>
        <v>4.0260836566130234</v>
      </c>
      <c r="D15" s="17">
        <f t="shared" si="2"/>
        <v>-9.1898353959537076</v>
      </c>
      <c r="E15" s="17">
        <f t="shared" si="3"/>
        <v>0.75697027194764155</v>
      </c>
      <c r="F15" s="17">
        <f t="shared" si="4"/>
        <v>5.8420371949269953E-2</v>
      </c>
      <c r="G15" s="17">
        <f t="shared" si="7"/>
        <v>1195.7299768734201</v>
      </c>
      <c r="H15" s="17">
        <f t="shared" si="5"/>
        <v>0.47887447804580957</v>
      </c>
      <c r="I15" s="17">
        <f t="shared" si="6"/>
        <v>0.61800563442358425</v>
      </c>
    </row>
    <row r="16" spans="1:9" s="18" customFormat="1" x14ac:dyDescent="0.25">
      <c r="A16" s="6" t="s">
        <v>14</v>
      </c>
      <c r="B16" s="17">
        <f t="shared" si="0"/>
        <v>3.9554247630331756</v>
      </c>
      <c r="C16" s="17">
        <f t="shared" si="1"/>
        <v>3.1907362464030689</v>
      </c>
      <c r="D16" s="17">
        <f t="shared" si="2"/>
        <v>23.965895566960256</v>
      </c>
      <c r="E16" s="17">
        <f t="shared" si="3"/>
        <v>0.99424968404423386</v>
      </c>
      <c r="F16" s="17">
        <f t="shared" si="4"/>
        <v>0.11232634018970478</v>
      </c>
      <c r="G16" s="17">
        <f t="shared" si="7"/>
        <v>785.14384281111063</v>
      </c>
      <c r="H16" s="17">
        <f t="shared" si="5"/>
        <v>0.51808087690212123</v>
      </c>
      <c r="I16" s="17">
        <f t="shared" si="6"/>
        <v>0.48977943491008474</v>
      </c>
    </row>
    <row r="17" spans="1:9" s="18" customFormat="1" x14ac:dyDescent="0.25">
      <c r="A17" s="6" t="s">
        <v>35</v>
      </c>
      <c r="B17" s="17">
        <f t="shared" si="0"/>
        <v>6.845421800947868</v>
      </c>
      <c r="C17" s="17">
        <f t="shared" si="1"/>
        <v>6.8972289033358196</v>
      </c>
      <c r="D17" s="17">
        <f t="shared" si="2"/>
        <v>-0.75112923050727431</v>
      </c>
      <c r="E17" s="17">
        <f t="shared" si="3"/>
        <v>2.9622638794854437</v>
      </c>
      <c r="F17" s="17">
        <f t="shared" si="4"/>
        <v>1.8622724555046362</v>
      </c>
      <c r="G17" s="30">
        <f t="shared" si="7"/>
        <v>59.067158552948314</v>
      </c>
      <c r="H17" s="17">
        <f t="shared" si="5"/>
        <v>0.89661220775702144</v>
      </c>
      <c r="I17" s="17">
        <f t="shared" si="6"/>
        <v>1.0587277085435978</v>
      </c>
    </row>
    <row r="18" spans="1:9" s="12" customFormat="1" x14ac:dyDescent="0.25">
      <c r="A18" s="6" t="s">
        <v>36</v>
      </c>
      <c r="B18" s="17">
        <f t="shared" si="0"/>
        <v>1.1869876269465134</v>
      </c>
      <c r="C18" s="17">
        <f t="shared" si="1"/>
        <v>2.1054965735905364</v>
      </c>
      <c r="D18" s="17">
        <f t="shared" si="2"/>
        <v>-43.624338228091972</v>
      </c>
      <c r="E18" s="17">
        <f t="shared" si="3"/>
        <v>0.75077832881967954</v>
      </c>
      <c r="F18" s="17">
        <f t="shared" si="4"/>
        <v>0.57539946712138967</v>
      </c>
      <c r="G18" s="17">
        <f t="shared" si="7"/>
        <v>30.479496718284395</v>
      </c>
      <c r="H18" s="17">
        <f t="shared" si="5"/>
        <v>0.15547144174949376</v>
      </c>
      <c r="I18" s="17">
        <f t="shared" si="6"/>
        <v>0.32319466179030043</v>
      </c>
    </row>
    <row r="19" spans="1:9" s="18" customFormat="1" x14ac:dyDescent="0.25">
      <c r="A19" s="6" t="s">
        <v>37</v>
      </c>
      <c r="B19" s="17">
        <f t="shared" si="0"/>
        <v>0.44875081809975176</v>
      </c>
      <c r="C19" s="17">
        <f t="shared" si="1"/>
        <v>2.679417153362464</v>
      </c>
      <c r="D19" s="17">
        <f t="shared" si="2"/>
        <v>-83.251924115787503</v>
      </c>
      <c r="E19" s="17">
        <f t="shared" si="3"/>
        <v>3.7100654479801398E-3</v>
      </c>
      <c r="F19" s="17">
        <f t="shared" si="4"/>
        <v>7.812053714163914E-3</v>
      </c>
      <c r="G19" s="17">
        <f t="shared" si="7"/>
        <v>-52.508449330635329</v>
      </c>
      <c r="H19" s="17">
        <f t="shared" si="5"/>
        <v>5.877730743976578E-2</v>
      </c>
      <c r="I19" s="17">
        <f t="shared" si="6"/>
        <v>0.41129172639751826</v>
      </c>
    </row>
    <row r="20" spans="1:9" s="18" customFormat="1" x14ac:dyDescent="0.25">
      <c r="A20" s="6" t="s">
        <v>38</v>
      </c>
      <c r="B20" s="17">
        <f t="shared" si="0"/>
        <v>8.6323628977657413E-3</v>
      </c>
      <c r="C20" s="17">
        <f t="shared" si="1"/>
        <v>5.4644649898753062E-2</v>
      </c>
      <c r="D20" s="17">
        <f t="shared" si="2"/>
        <v>-84.202729976749794</v>
      </c>
      <c r="E20" s="17">
        <f t="shared" si="3"/>
        <v>0</v>
      </c>
      <c r="F20" s="17">
        <f t="shared" si="4"/>
        <v>0</v>
      </c>
      <c r="G20" s="17">
        <f t="shared" si="7"/>
        <v>0</v>
      </c>
      <c r="H20" s="17">
        <f t="shared" si="5"/>
        <v>1.1306654551007827E-3</v>
      </c>
      <c r="I20" s="17">
        <f t="shared" si="6"/>
        <v>8.3879780970431746E-3</v>
      </c>
    </row>
    <row r="21" spans="1:9" s="18" customFormat="1" x14ac:dyDescent="0.25">
      <c r="A21" s="7" t="s">
        <v>39</v>
      </c>
      <c r="B21" s="17">
        <f t="shared" si="0"/>
        <v>1.1516098961859627</v>
      </c>
      <c r="C21" s="17">
        <f t="shared" si="1"/>
        <v>0.69305834487903661</v>
      </c>
      <c r="D21" s="17">
        <f t="shared" si="2"/>
        <v>66.163484603444118</v>
      </c>
      <c r="E21" s="17">
        <f t="shared" si="3"/>
        <v>1.3597382080794405E-3</v>
      </c>
      <c r="F21" s="17">
        <f t="shared" si="4"/>
        <v>0</v>
      </c>
      <c r="G21" s="17">
        <f t="shared" si="7"/>
        <v>0</v>
      </c>
      <c r="H21" s="17">
        <f t="shared" si="5"/>
        <v>0.15083767246470567</v>
      </c>
      <c r="I21" s="17">
        <f t="shared" si="6"/>
        <v>0.10638476461262879</v>
      </c>
    </row>
    <row r="22" spans="1:9" s="18" customFormat="1" x14ac:dyDescent="0.25">
      <c r="A22" s="8" t="s">
        <v>40</v>
      </c>
      <c r="B22" s="17">
        <f t="shared" si="0"/>
        <v>0.45369842586323628</v>
      </c>
      <c r="C22" s="17">
        <f t="shared" si="1"/>
        <v>0.47662381434509216</v>
      </c>
      <c r="D22" s="17">
        <f t="shared" si="2"/>
        <v>-4.8099544739191487</v>
      </c>
      <c r="E22" s="17">
        <f t="shared" si="3"/>
        <v>0</v>
      </c>
      <c r="F22" s="17">
        <f t="shared" si="4"/>
        <v>0</v>
      </c>
      <c r="G22" s="17">
        <f t="shared" si="7"/>
        <v>0</v>
      </c>
      <c r="H22" s="17">
        <f t="shared" si="5"/>
        <v>5.9425344280873128E-2</v>
      </c>
      <c r="I22" s="17">
        <f t="shared" si="6"/>
        <v>7.3161967780253523E-2</v>
      </c>
    </row>
    <row r="23" spans="1:9" s="18" customFormat="1" x14ac:dyDescent="0.25">
      <c r="A23" s="6" t="s">
        <v>15</v>
      </c>
      <c r="B23" s="17">
        <f t="shared" si="0"/>
        <v>8.4999862333559015</v>
      </c>
      <c r="C23" s="17">
        <f t="shared" si="1"/>
        <v>7.172339528935308</v>
      </c>
      <c r="D23" s="17">
        <f t="shared" si="2"/>
        <v>18.51065052155549</v>
      </c>
      <c r="E23" s="17">
        <f t="shared" si="3"/>
        <v>0.136095926427443</v>
      </c>
      <c r="F23" s="17">
        <f t="shared" si="4"/>
        <v>6.6405350101246943E-2</v>
      </c>
      <c r="G23" s="17">
        <f t="shared" si="7"/>
        <v>104.94723123956155</v>
      </c>
      <c r="H23" s="17">
        <f t="shared" si="5"/>
        <v>1.1133267816364854</v>
      </c>
      <c r="I23" s="17">
        <f t="shared" si="6"/>
        <v>1.1009573121016401</v>
      </c>
    </row>
    <row r="24" spans="1:9" s="18" customFormat="1" x14ac:dyDescent="0.25">
      <c r="A24" s="6" t="s">
        <v>41</v>
      </c>
      <c r="B24" s="17">
        <f t="shared" si="0"/>
        <v>2.9671898668472125</v>
      </c>
      <c r="C24" s="17">
        <f t="shared" si="1"/>
        <v>2.0408984013641693</v>
      </c>
      <c r="D24" s="17">
        <f t="shared" si="2"/>
        <v>45.386456516595587</v>
      </c>
      <c r="E24" s="17">
        <f t="shared" si="3"/>
        <v>4.2652437373053485E-2</v>
      </c>
      <c r="F24" s="17">
        <f t="shared" si="4"/>
        <v>2.5937173611851219E-3</v>
      </c>
      <c r="G24" s="17">
        <f t="shared" si="7"/>
        <v>1544.4520135981479</v>
      </c>
      <c r="H24" s="17">
        <f t="shared" si="5"/>
        <v>0.38864203473623204</v>
      </c>
      <c r="I24" s="17">
        <f t="shared" si="6"/>
        <v>0.31327881358287779</v>
      </c>
    </row>
    <row r="25" spans="1:9" s="1" customFormat="1" x14ac:dyDescent="0.25">
      <c r="A25" s="22" t="s">
        <v>28</v>
      </c>
      <c r="B25" s="25">
        <f t="shared" si="0"/>
        <v>131.87922672647258</v>
      </c>
      <c r="C25" s="25">
        <f t="shared" si="1"/>
        <v>120.32448471704146</v>
      </c>
      <c r="D25" s="25">
        <f t="shared" si="2"/>
        <v>9.6029848260755841</v>
      </c>
      <c r="E25" s="25">
        <f t="shared" si="3"/>
        <v>86.489048313021897</v>
      </c>
      <c r="F25" s="25">
        <f t="shared" si="4"/>
        <v>63.061787264201214</v>
      </c>
      <c r="G25" s="25">
        <f t="shared" si="7"/>
        <v>37.149694078080501</v>
      </c>
      <c r="H25" s="25">
        <f t="shared" si="5"/>
        <v>17.273519159350904</v>
      </c>
      <c r="I25" s="25">
        <f t="shared" si="6"/>
        <v>18.469861994075664</v>
      </c>
    </row>
    <row r="26" spans="1:9" s="18" customFormat="1" x14ac:dyDescent="0.25">
      <c r="A26" s="9" t="s">
        <v>27</v>
      </c>
      <c r="B26" s="17">
        <f t="shared" si="0"/>
        <v>37.255460624012642</v>
      </c>
      <c r="C26" s="17">
        <f t="shared" si="1"/>
        <v>29.239802120856865</v>
      </c>
      <c r="D26" s="17">
        <f t="shared" si="2"/>
        <v>27.41351829271845</v>
      </c>
      <c r="E26" s="17">
        <f t="shared" si="3"/>
        <v>13.143625028210336</v>
      </c>
      <c r="F26" s="17">
        <f t="shared" si="4"/>
        <v>10.888151321538954</v>
      </c>
      <c r="G26" s="17">
        <f t="shared" si="7"/>
        <v>20.714937183225956</v>
      </c>
      <c r="H26" s="17">
        <f t="shared" si="5"/>
        <v>4.8797140296709589</v>
      </c>
      <c r="I26" s="17">
        <f t="shared" si="6"/>
        <v>4.4883226483480607</v>
      </c>
    </row>
    <row r="27" spans="1:9" s="18" customFormat="1" x14ac:dyDescent="0.25">
      <c r="A27" s="9" t="s">
        <v>29</v>
      </c>
      <c r="B27" s="17">
        <f t="shared" si="0"/>
        <v>94.623766102459939</v>
      </c>
      <c r="C27" s="17">
        <f t="shared" si="1"/>
        <v>91.084682596184592</v>
      </c>
      <c r="D27" s="17">
        <f t="shared" si="2"/>
        <v>3.8854870054996411</v>
      </c>
      <c r="E27" s="17">
        <f t="shared" si="3"/>
        <v>73.345423284811559</v>
      </c>
      <c r="F27" s="17">
        <f t="shared" si="4"/>
        <v>52.173635942662258</v>
      </c>
      <c r="G27" s="17">
        <f t="shared" si="7"/>
        <v>40.579474594058695</v>
      </c>
      <c r="H27" s="17">
        <f t="shared" si="5"/>
        <v>12.393805129679945</v>
      </c>
      <c r="I27" s="17">
        <f t="shared" si="6"/>
        <v>13.981539345727606</v>
      </c>
    </row>
    <row r="28" spans="1:9" s="18" customFormat="1" x14ac:dyDescent="0.25">
      <c r="A28" s="10" t="s">
        <v>30</v>
      </c>
      <c r="B28" s="17">
        <f t="shared" si="0"/>
        <v>46.659173279169487</v>
      </c>
      <c r="C28" s="17">
        <f t="shared" si="1"/>
        <v>41.671911702014278</v>
      </c>
      <c r="D28" s="17">
        <f t="shared" si="2"/>
        <v>11.967921253092271</v>
      </c>
      <c r="E28" s="17">
        <f t="shared" si="3"/>
        <v>1.8676640882419318</v>
      </c>
      <c r="F28" s="17">
        <f t="shared" si="4"/>
        <v>3.0515126292230628</v>
      </c>
      <c r="G28" s="17">
        <f t="shared" si="7"/>
        <v>-38.795465882851268</v>
      </c>
      <c r="H28" s="17">
        <f t="shared" si="5"/>
        <v>6.1114107475686552</v>
      </c>
      <c r="I28" s="17">
        <f t="shared" si="6"/>
        <v>6.3966570060574064</v>
      </c>
    </row>
    <row r="29" spans="1:9" s="18" customFormat="1" x14ac:dyDescent="0.25">
      <c r="A29" s="11" t="s">
        <v>16</v>
      </c>
      <c r="B29" s="17">
        <f t="shared" si="0"/>
        <v>3.5305280241480483</v>
      </c>
      <c r="C29" s="17">
        <f t="shared" si="1"/>
        <v>2.7271459874240644</v>
      </c>
      <c r="D29" s="17">
        <f t="shared" si="2"/>
        <v>29.458710330458729</v>
      </c>
      <c r="E29" s="17">
        <f t="shared" si="3"/>
        <v>0.37417883660573237</v>
      </c>
      <c r="F29" s="17">
        <f t="shared" si="4"/>
        <v>0.28297214643504209</v>
      </c>
      <c r="G29" s="17">
        <f t="shared" si="7"/>
        <v>32.231684750508578</v>
      </c>
      <c r="H29" s="17">
        <f t="shared" si="5"/>
        <v>0.46242797278629283</v>
      </c>
      <c r="I29" s="17">
        <f t="shared" si="6"/>
        <v>0.41861812368339874</v>
      </c>
    </row>
    <row r="30" spans="1:9" s="1" customFormat="1" x14ac:dyDescent="0.25">
      <c r="A30" s="20" t="s">
        <v>31</v>
      </c>
      <c r="B30" s="24">
        <f t="shared" si="0"/>
        <v>570.59905274204482</v>
      </c>
      <c r="C30" s="24">
        <f t="shared" si="1"/>
        <v>473.25180495044231</v>
      </c>
      <c r="D30" s="24">
        <f t="shared" si="2"/>
        <v>20.569862972164771</v>
      </c>
      <c r="E30" s="24">
        <f t="shared" si="3"/>
        <v>345.86795836154363</v>
      </c>
      <c r="F30" s="24">
        <f t="shared" si="4"/>
        <v>255.38343078972611</v>
      </c>
      <c r="G30" s="24">
        <f t="shared" si="7"/>
        <v>35.430852852125469</v>
      </c>
      <c r="H30" s="24">
        <f t="shared" si="5"/>
        <v>74.736968926044725</v>
      </c>
      <c r="I30" s="24">
        <f t="shared" si="6"/>
        <v>72.644362836352286</v>
      </c>
    </row>
    <row r="31" spans="1:9" s="1" customFormat="1" x14ac:dyDescent="0.25">
      <c r="A31" s="20" t="s">
        <v>32</v>
      </c>
      <c r="B31" s="24">
        <f t="shared" si="0"/>
        <v>192.87725749830742</v>
      </c>
      <c r="C31" s="24">
        <f t="shared" si="1"/>
        <v>178.21210287754448</v>
      </c>
      <c r="D31" s="24">
        <f t="shared" si="2"/>
        <v>8.2290452690745894</v>
      </c>
      <c r="E31" s="24">
        <f t="shared" si="3"/>
        <v>78.817334563303987</v>
      </c>
      <c r="F31" s="24">
        <f t="shared" si="4"/>
        <v>57.589481802195451</v>
      </c>
      <c r="G31" s="24">
        <f t="shared" si="7"/>
        <v>36.86064207700386</v>
      </c>
      <c r="H31" s="24">
        <f t="shared" si="5"/>
        <v>25.263031073955283</v>
      </c>
      <c r="I31" s="24">
        <f t="shared" si="6"/>
        <v>27.355637163647724</v>
      </c>
    </row>
    <row r="32" spans="1:9" x14ac:dyDescent="0.25">
      <c r="A32" s="14" t="s">
        <v>17</v>
      </c>
    </row>
    <row r="33" spans="1:9" x14ac:dyDescent="0.25">
      <c r="A33" s="2" t="s">
        <v>18</v>
      </c>
    </row>
    <row r="34" spans="1:9" x14ac:dyDescent="0.25">
      <c r="A34" s="2" t="s">
        <v>19</v>
      </c>
    </row>
    <row r="36" spans="1:9" x14ac:dyDescent="0.25">
      <c r="A36" s="19" t="s">
        <v>20</v>
      </c>
      <c r="B36" s="32"/>
      <c r="C36" s="31"/>
      <c r="F36" s="19" t="s">
        <v>21</v>
      </c>
      <c r="G36" s="31"/>
      <c r="H36" s="31"/>
      <c r="I36" s="31"/>
    </row>
    <row r="37" spans="1:9" x14ac:dyDescent="0.25">
      <c r="A37" s="16" t="s">
        <v>43</v>
      </c>
      <c r="B37" s="12"/>
      <c r="F37" s="3" t="s">
        <v>22</v>
      </c>
    </row>
    <row r="38" spans="1:9" x14ac:dyDescent="0.25">
      <c r="A38" s="16" t="s">
        <v>45</v>
      </c>
      <c r="B38" s="12"/>
      <c r="F38" s="3" t="s">
        <v>23</v>
      </c>
    </row>
    <row r="39" spans="1:9" s="1" customFormat="1" x14ac:dyDescent="0.25">
      <c r="B39" s="27"/>
      <c r="C39" s="27"/>
    </row>
    <row r="40" spans="1:9" s="1" customFormat="1" x14ac:dyDescent="0.25">
      <c r="A40" s="1" t="s">
        <v>44</v>
      </c>
      <c r="E40" s="15" t="s">
        <v>26</v>
      </c>
      <c r="F40" s="15"/>
      <c r="G40" s="15"/>
      <c r="H40" s="15"/>
      <c r="I40" s="15"/>
    </row>
    <row r="41" spans="1:9" s="1" customFormat="1" x14ac:dyDescent="0.25">
      <c r="A41" s="33" t="s">
        <v>0</v>
      </c>
      <c r="B41" s="34" t="s">
        <v>1</v>
      </c>
      <c r="C41" s="34"/>
      <c r="D41" s="34"/>
      <c r="E41" s="35" t="s">
        <v>2</v>
      </c>
      <c r="F41" s="36"/>
      <c r="G41" s="36"/>
      <c r="H41" s="37" t="s">
        <v>25</v>
      </c>
      <c r="I41" s="37"/>
    </row>
    <row r="42" spans="1:9" s="1" customFormat="1" x14ac:dyDescent="0.25">
      <c r="A42" s="33"/>
      <c r="B42" s="4">
        <v>2024</v>
      </c>
      <c r="C42" s="4">
        <v>2023</v>
      </c>
      <c r="D42" s="4" t="s">
        <v>24</v>
      </c>
      <c r="E42" s="4">
        <v>2024</v>
      </c>
      <c r="F42" s="4">
        <v>2023</v>
      </c>
      <c r="G42" s="4" t="s">
        <v>24</v>
      </c>
      <c r="H42" s="4">
        <v>2024</v>
      </c>
      <c r="I42" s="4">
        <v>2023</v>
      </c>
    </row>
    <row r="43" spans="1:9" s="1" customFormat="1" x14ac:dyDescent="0.25">
      <c r="A43" s="33"/>
      <c r="B43" s="5" t="s">
        <v>4</v>
      </c>
      <c r="C43" s="5" t="s">
        <v>4</v>
      </c>
      <c r="D43" s="5" t="s">
        <v>5</v>
      </c>
      <c r="E43" s="5" t="s">
        <v>4</v>
      </c>
      <c r="F43" s="5" t="s">
        <v>4</v>
      </c>
      <c r="G43" s="5" t="s">
        <v>5</v>
      </c>
      <c r="H43" s="5" t="s">
        <v>5</v>
      </c>
      <c r="I43" s="5" t="s">
        <v>5</v>
      </c>
    </row>
    <row r="44" spans="1:9" s="1" customFormat="1" x14ac:dyDescent="0.25">
      <c r="A44" s="20" t="s">
        <v>6</v>
      </c>
      <c r="B44" s="24">
        <v>1353.1854122700001</v>
      </c>
      <c r="C44" s="24">
        <v>1222.5371694299999</v>
      </c>
      <c r="D44" s="24">
        <f>IFERROR(B44*100/C44-100,0)</f>
        <v>10.686647907884392</v>
      </c>
      <c r="E44" s="21">
        <v>752.71221317999994</v>
      </c>
      <c r="F44" s="21">
        <v>587.32496776999994</v>
      </c>
      <c r="G44" s="24">
        <f>IFERROR(E44*100/F44-100,0)</f>
        <v>28.159409949479056</v>
      </c>
      <c r="H44" s="24">
        <f t="shared" ref="H44:H70" si="8">B44*100/$B$44</f>
        <v>100</v>
      </c>
      <c r="I44" s="24">
        <f t="shared" ref="I44:I70" si="9">C44*100/$C$44</f>
        <v>100</v>
      </c>
    </row>
    <row r="45" spans="1:9" s="1" customFormat="1" x14ac:dyDescent="0.25">
      <c r="A45" s="20" t="s">
        <v>7</v>
      </c>
      <c r="B45" s="24">
        <v>734.02044558000011</v>
      </c>
      <c r="C45" s="24">
        <v>629.24431091999998</v>
      </c>
      <c r="D45" s="24">
        <f>IFERROR(B45*100/C45-100,0)</f>
        <v>16.651105594710884</v>
      </c>
      <c r="E45" s="21">
        <v>483.25218642999999</v>
      </c>
      <c r="F45" s="21">
        <v>298.73647958999999</v>
      </c>
      <c r="G45" s="24">
        <f>IFERROR(E45*100/F45-100,0)</f>
        <v>61.76537498642216</v>
      </c>
      <c r="H45" s="24">
        <f t="shared" si="8"/>
        <v>54.243892885947069</v>
      </c>
      <c r="I45" s="24">
        <f t="shared" si="9"/>
        <v>51.470362345987489</v>
      </c>
    </row>
    <row r="46" spans="1:9" s="12" customFormat="1" x14ac:dyDescent="0.25">
      <c r="A46" s="6" t="s">
        <v>8</v>
      </c>
      <c r="B46" s="17">
        <v>643.84087369000008</v>
      </c>
      <c r="C46" s="17">
        <v>545.20324266</v>
      </c>
      <c r="D46" s="17">
        <f t="shared" ref="D46:D70" si="10">IFERROR(B46*100/C46-100,0)</f>
        <v>18.091901021856643</v>
      </c>
      <c r="E46" s="23">
        <v>477.47135200999998</v>
      </c>
      <c r="F46" s="23">
        <v>294.79339156999998</v>
      </c>
      <c r="G46" s="17">
        <f t="shared" ref="G46:G70" si="11">IFERROR(E46*100/F46-100,0)</f>
        <v>61.968132822483</v>
      </c>
      <c r="H46" s="17">
        <f t="shared" si="8"/>
        <v>47.579649311319578</v>
      </c>
      <c r="I46" s="17">
        <f t="shared" si="9"/>
        <v>44.596046344684758</v>
      </c>
    </row>
    <row r="47" spans="1:9" s="12" customFormat="1" x14ac:dyDescent="0.25">
      <c r="A47" s="6" t="s">
        <v>9</v>
      </c>
      <c r="B47" s="17">
        <v>90.179571890000005</v>
      </c>
      <c r="C47" s="17">
        <v>84.041068260000003</v>
      </c>
      <c r="D47" s="17">
        <f t="shared" si="10"/>
        <v>7.3041713499037826</v>
      </c>
      <c r="E47" s="23">
        <v>5.7808344199999997</v>
      </c>
      <c r="F47" s="23">
        <v>3.9430880200000002</v>
      </c>
      <c r="G47" s="17">
        <f t="shared" si="11"/>
        <v>46.606781047712957</v>
      </c>
      <c r="H47" s="17">
        <f t="shared" si="8"/>
        <v>6.6642435746274904</v>
      </c>
      <c r="I47" s="17">
        <f t="shared" si="9"/>
        <v>6.8743160013027342</v>
      </c>
    </row>
    <row r="48" spans="1:9" s="1" customFormat="1" x14ac:dyDescent="0.25">
      <c r="A48" s="20" t="s">
        <v>10</v>
      </c>
      <c r="B48" s="24">
        <v>619.16496669000003</v>
      </c>
      <c r="C48" s="24">
        <v>593.29285850999997</v>
      </c>
      <c r="D48" s="24">
        <f t="shared" si="10"/>
        <v>4.3607651447171349</v>
      </c>
      <c r="E48" s="21">
        <v>269.46002674999994</v>
      </c>
      <c r="F48" s="21">
        <v>288.58848817999996</v>
      </c>
      <c r="G48" s="24">
        <f t="shared" si="11"/>
        <v>-6.6282829057509502</v>
      </c>
      <c r="H48" s="24">
        <f t="shared" si="8"/>
        <v>45.756107114052931</v>
      </c>
      <c r="I48" s="24">
        <f t="shared" si="9"/>
        <v>48.529637654012511</v>
      </c>
    </row>
    <row r="49" spans="1:9" s="12" customFormat="1" x14ac:dyDescent="0.25">
      <c r="A49" s="6" t="s">
        <v>42</v>
      </c>
      <c r="B49" s="17">
        <v>5.3156774200000001</v>
      </c>
      <c r="C49" s="17">
        <v>4.9885967199999994</v>
      </c>
      <c r="D49" s="17">
        <f t="shared" si="10"/>
        <v>6.556567274493986</v>
      </c>
      <c r="E49" s="23">
        <v>0.32861045999999999</v>
      </c>
      <c r="F49" s="23">
        <v>0.17567701999999999</v>
      </c>
      <c r="G49" s="17">
        <f t="shared" si="11"/>
        <v>87.053753530199941</v>
      </c>
      <c r="H49" s="17">
        <f t="shared" si="8"/>
        <v>0.39282698230413426</v>
      </c>
      <c r="I49" s="17">
        <f t="shared" si="9"/>
        <v>0.40805276475363939</v>
      </c>
    </row>
    <row r="50" spans="1:9" s="12" customFormat="1" x14ac:dyDescent="0.25">
      <c r="A50" s="6" t="s">
        <v>11</v>
      </c>
      <c r="B50" s="17">
        <v>123.08707283999999</v>
      </c>
      <c r="C50" s="17">
        <v>121.01091701</v>
      </c>
      <c r="D50" s="17">
        <f t="shared" si="10"/>
        <v>1.7156764706017498</v>
      </c>
      <c r="E50" s="23">
        <v>96.642019210000001</v>
      </c>
      <c r="F50" s="23">
        <v>82.367729120000007</v>
      </c>
      <c r="G50" s="17">
        <f t="shared" si="11"/>
        <v>17.329954634543881</v>
      </c>
      <c r="H50" s="17">
        <f t="shared" si="8"/>
        <v>9.0960981195857364</v>
      </c>
      <c r="I50" s="17">
        <f t="shared" si="9"/>
        <v>9.8983425646207994</v>
      </c>
    </row>
    <row r="51" spans="1:9" s="12" customFormat="1" x14ac:dyDescent="0.25">
      <c r="A51" s="6" t="s">
        <v>33</v>
      </c>
      <c r="B51" s="17">
        <v>5.5794660899999995</v>
      </c>
      <c r="C51" s="17">
        <v>6.0222288899999992</v>
      </c>
      <c r="D51" s="17">
        <f t="shared" si="10"/>
        <v>-7.3521416752394373</v>
      </c>
      <c r="E51" s="23">
        <v>0.65003946000000001</v>
      </c>
      <c r="F51" s="23">
        <v>0.54324384999999997</v>
      </c>
      <c r="G51" s="17">
        <f t="shared" si="11"/>
        <v>19.658871425787893</v>
      </c>
      <c r="H51" s="17">
        <f t="shared" si="8"/>
        <v>0.41232088665811989</v>
      </c>
      <c r="I51" s="17">
        <f t="shared" si="9"/>
        <v>0.49260088286786602</v>
      </c>
    </row>
    <row r="52" spans="1:9" s="12" customFormat="1" x14ac:dyDescent="0.25">
      <c r="A52" s="6" t="s">
        <v>34</v>
      </c>
      <c r="B52" s="17">
        <v>88.952945600000007</v>
      </c>
      <c r="C52" s="17">
        <v>74.928075200000009</v>
      </c>
      <c r="D52" s="17">
        <f t="shared" si="10"/>
        <v>18.717777498707179</v>
      </c>
      <c r="E52" s="23">
        <v>3.7689952099999999</v>
      </c>
      <c r="F52" s="23">
        <v>75.415164400000009</v>
      </c>
      <c r="G52" s="17">
        <f t="shared" si="11"/>
        <v>-95.002337739384416</v>
      </c>
      <c r="H52" s="17">
        <f t="shared" si="8"/>
        <v>6.5735962561685737</v>
      </c>
      <c r="I52" s="17">
        <f t="shared" si="9"/>
        <v>6.1288995601610008</v>
      </c>
    </row>
    <row r="53" spans="1:9" s="12" customFormat="1" x14ac:dyDescent="0.25">
      <c r="A53" s="6" t="s">
        <v>12</v>
      </c>
      <c r="B53" s="17">
        <v>21.823202460000001</v>
      </c>
      <c r="C53" s="17">
        <v>22.16991393</v>
      </c>
      <c r="D53" s="17">
        <f t="shared" si="10"/>
        <v>-1.563882796724954</v>
      </c>
      <c r="E53" s="23">
        <v>0.79307320000000003</v>
      </c>
      <c r="F53" s="23">
        <v>0.44832751999999998</v>
      </c>
      <c r="G53" s="17">
        <f t="shared" si="11"/>
        <v>76.895944286444887</v>
      </c>
      <c r="H53" s="17">
        <f t="shared" si="8"/>
        <v>1.6127281791629036</v>
      </c>
      <c r="I53" s="17">
        <f t="shared" si="9"/>
        <v>1.8134347555532055</v>
      </c>
    </row>
    <row r="54" spans="1:9" s="12" customFormat="1" x14ac:dyDescent="0.25">
      <c r="A54" s="6" t="s">
        <v>13</v>
      </c>
      <c r="B54" s="17">
        <v>6.4800595799999998</v>
      </c>
      <c r="C54" s="17">
        <v>7.5553485899999995</v>
      </c>
      <c r="D54" s="17">
        <f t="shared" si="10"/>
        <v>-14.232156163161221</v>
      </c>
      <c r="E54" s="23">
        <v>1.3416541099999999</v>
      </c>
      <c r="F54" s="23">
        <v>0.10963167</v>
      </c>
      <c r="G54" s="17">
        <f t="shared" si="11"/>
        <v>1123.7833374243044</v>
      </c>
      <c r="H54" s="17">
        <f t="shared" si="8"/>
        <v>0.47887447804580957</v>
      </c>
      <c r="I54" s="17">
        <f t="shared" si="9"/>
        <v>0.61800563442358425</v>
      </c>
    </row>
    <row r="55" spans="1:9" s="12" customFormat="1" x14ac:dyDescent="0.25">
      <c r="A55" s="6" t="s">
        <v>14</v>
      </c>
      <c r="B55" s="17">
        <v>7.0105948500000004</v>
      </c>
      <c r="C55" s="17">
        <v>5.9877356399999995</v>
      </c>
      <c r="D55" s="17">
        <f t="shared" si="10"/>
        <v>17.082571300692905</v>
      </c>
      <c r="E55" s="23">
        <v>1.76220814</v>
      </c>
      <c r="F55" s="23">
        <v>0.21079160999999999</v>
      </c>
      <c r="G55" s="17">
        <f t="shared" si="11"/>
        <v>735.99538900053949</v>
      </c>
      <c r="H55" s="17">
        <f t="shared" si="8"/>
        <v>0.51808087690212112</v>
      </c>
      <c r="I55" s="17">
        <f t="shared" si="9"/>
        <v>0.4897794349100848</v>
      </c>
    </row>
    <row r="56" spans="1:9" s="12" customFormat="1" x14ac:dyDescent="0.25">
      <c r="A56" s="6" t="s">
        <v>35</v>
      </c>
      <c r="B56" s="17">
        <v>12.1328256</v>
      </c>
      <c r="C56" s="17">
        <v>12.943339759999999</v>
      </c>
      <c r="D56" s="30">
        <f t="shared" si="10"/>
        <v>-6.2620171843499435</v>
      </c>
      <c r="E56" s="23">
        <v>5.2503165000000003</v>
      </c>
      <c r="F56" s="23">
        <v>3.4947404900000003</v>
      </c>
      <c r="G56" s="30">
        <f t="shared" si="11"/>
        <v>50.234803271472657</v>
      </c>
      <c r="H56" s="17">
        <f t="shared" si="8"/>
        <v>0.89661220775702144</v>
      </c>
      <c r="I56" s="17">
        <f t="shared" si="9"/>
        <v>1.0587277085435978</v>
      </c>
    </row>
    <row r="57" spans="1:9" s="18" customFormat="1" x14ac:dyDescent="0.25">
      <c r="A57" s="6" t="s">
        <v>36</v>
      </c>
      <c r="B57" s="17">
        <v>2.1038168700000002</v>
      </c>
      <c r="C57" s="17">
        <v>3.9511748700000004</v>
      </c>
      <c r="D57" s="17">
        <f t="shared" si="10"/>
        <v>-46.754650471848137</v>
      </c>
      <c r="E57" s="23">
        <v>1.33067951</v>
      </c>
      <c r="F57" s="23">
        <v>1.0797946399999998</v>
      </c>
      <c r="G57" s="17">
        <f t="shared" si="11"/>
        <v>23.234498552428462</v>
      </c>
      <c r="H57" s="17">
        <f t="shared" si="8"/>
        <v>0.15547144174949376</v>
      </c>
      <c r="I57" s="17">
        <f t="shared" si="9"/>
        <v>0.32319466179030043</v>
      </c>
    </row>
    <row r="58" spans="1:9" s="12" customFormat="1" x14ac:dyDescent="0.25">
      <c r="A58" s="6" t="s">
        <v>37</v>
      </c>
      <c r="B58" s="17">
        <v>0.79536594999999999</v>
      </c>
      <c r="C58" s="17">
        <v>5.0281942300000004</v>
      </c>
      <c r="D58" s="17">
        <f t="shared" si="10"/>
        <v>-84.18187695983255</v>
      </c>
      <c r="E58" s="23">
        <v>6.5757199999999993E-3</v>
      </c>
      <c r="F58" s="23">
        <v>1.4660100000000001E-2</v>
      </c>
      <c r="G58" s="17">
        <f t="shared" si="11"/>
        <v>-55.145462854960066</v>
      </c>
      <c r="H58" s="17">
        <f t="shared" si="8"/>
        <v>5.877730743976578E-2</v>
      </c>
      <c r="I58" s="17">
        <f t="shared" si="9"/>
        <v>0.41129172639751832</v>
      </c>
    </row>
    <row r="59" spans="1:9" s="12" customFormat="1" x14ac:dyDescent="0.25">
      <c r="A59" s="6" t="s">
        <v>38</v>
      </c>
      <c r="B59" s="17">
        <v>1.5300000000000001E-2</v>
      </c>
      <c r="C59" s="17">
        <v>0.10254615</v>
      </c>
      <c r="D59" s="17">
        <f t="shared" si="10"/>
        <v>-85.079888420969482</v>
      </c>
      <c r="E59" s="23">
        <v>0</v>
      </c>
      <c r="F59" s="23">
        <v>0</v>
      </c>
      <c r="G59" s="17">
        <f t="shared" si="11"/>
        <v>0</v>
      </c>
      <c r="H59" s="17">
        <f t="shared" si="8"/>
        <v>1.1306654551007827E-3</v>
      </c>
      <c r="I59" s="17">
        <f t="shared" si="9"/>
        <v>8.3879780970431746E-3</v>
      </c>
    </row>
    <row r="60" spans="1:9" s="12" customFormat="1" x14ac:dyDescent="0.25">
      <c r="A60" s="7" t="s">
        <v>39</v>
      </c>
      <c r="B60" s="17">
        <v>2.0411133800000001</v>
      </c>
      <c r="C60" s="17">
        <v>1.3005932900000001</v>
      </c>
      <c r="D60" s="17">
        <f t="shared" si="10"/>
        <v>56.937099068072229</v>
      </c>
      <c r="E60" s="23">
        <v>2.4100000000000002E-3</v>
      </c>
      <c r="F60" s="23">
        <v>0</v>
      </c>
      <c r="G60" s="17">
        <f t="shared" si="11"/>
        <v>0</v>
      </c>
      <c r="H60" s="17">
        <f t="shared" si="8"/>
        <v>0.1508376724647057</v>
      </c>
      <c r="I60" s="17">
        <f t="shared" si="9"/>
        <v>0.10638476461262879</v>
      </c>
    </row>
    <row r="61" spans="1:9" s="12" customFormat="1" x14ac:dyDescent="0.25">
      <c r="A61" s="8" t="s">
        <v>40</v>
      </c>
      <c r="B61" s="17">
        <v>0.80413508999999994</v>
      </c>
      <c r="C61" s="17">
        <v>0.89443224999999993</v>
      </c>
      <c r="D61" s="17">
        <f t="shared" si="10"/>
        <v>-10.095472295414211</v>
      </c>
      <c r="E61" s="23">
        <v>0</v>
      </c>
      <c r="F61" s="23">
        <v>0</v>
      </c>
      <c r="G61" s="17">
        <f t="shared" si="11"/>
        <v>0</v>
      </c>
      <c r="H61" s="17">
        <f t="shared" si="8"/>
        <v>5.9425344280873121E-2</v>
      </c>
      <c r="I61" s="17">
        <f t="shared" si="9"/>
        <v>7.3161967780253523E-2</v>
      </c>
    </row>
    <row r="62" spans="1:9" s="12" customFormat="1" x14ac:dyDescent="0.25">
      <c r="A62" s="6" t="s">
        <v>15</v>
      </c>
      <c r="B62" s="17">
        <v>15.065375599999999</v>
      </c>
      <c r="C62" s="17">
        <v>13.459612359999999</v>
      </c>
      <c r="D62" s="17">
        <f t="shared" si="10"/>
        <v>11.930233925399619</v>
      </c>
      <c r="E62" s="23">
        <v>0.24121641999999999</v>
      </c>
      <c r="F62" s="23">
        <v>0.12461628000000001</v>
      </c>
      <c r="G62" s="17">
        <f t="shared" si="11"/>
        <v>93.567341281572482</v>
      </c>
      <c r="H62" s="17">
        <f t="shared" si="8"/>
        <v>1.1133267816364854</v>
      </c>
      <c r="I62" s="17">
        <f t="shared" si="9"/>
        <v>1.1009573121016398</v>
      </c>
    </row>
    <row r="63" spans="1:9" s="12" customFormat="1" x14ac:dyDescent="0.25">
      <c r="A63" s="6" t="s">
        <v>41</v>
      </c>
      <c r="B63" s="17">
        <v>5.2590473199999996</v>
      </c>
      <c r="C63" s="17">
        <v>3.8299499400000001</v>
      </c>
      <c r="D63" s="30">
        <f t="shared" si="10"/>
        <v>37.313735228612387</v>
      </c>
      <c r="E63" s="23">
        <v>7.559718E-2</v>
      </c>
      <c r="F63" s="23">
        <v>4.8673700000000002E-3</v>
      </c>
      <c r="G63" s="30">
        <f t="shared" si="11"/>
        <v>1453.1422513595637</v>
      </c>
      <c r="H63" s="17">
        <f t="shared" si="8"/>
        <v>0.3886420347362321</v>
      </c>
      <c r="I63" s="17">
        <f t="shared" si="9"/>
        <v>0.31327881358287779</v>
      </c>
    </row>
    <row r="64" spans="1:9" s="13" customFormat="1" x14ac:dyDescent="0.25">
      <c r="A64" s="22" t="s">
        <v>28</v>
      </c>
      <c r="B64" s="25">
        <v>233.74274145000001</v>
      </c>
      <c r="C64" s="25">
        <v>225.80092802000001</v>
      </c>
      <c r="D64" s="25">
        <f t="shared" si="10"/>
        <v>3.5171748405287957</v>
      </c>
      <c r="E64" s="26">
        <v>153.29318923</v>
      </c>
      <c r="F64" s="26">
        <v>118.34174998</v>
      </c>
      <c r="G64" s="25">
        <f t="shared" si="11"/>
        <v>29.534326859208051</v>
      </c>
      <c r="H64" s="25">
        <f t="shared" si="8"/>
        <v>17.273519159350904</v>
      </c>
      <c r="I64" s="25">
        <f t="shared" si="9"/>
        <v>18.469861994075668</v>
      </c>
    </row>
    <row r="65" spans="1:9" s="12" customFormat="1" x14ac:dyDescent="0.25">
      <c r="A65" s="9" t="s">
        <v>27</v>
      </c>
      <c r="B65" s="17">
        <v>66.031578410000009</v>
      </c>
      <c r="C65" s="17">
        <v>54.871412659999997</v>
      </c>
      <c r="D65" s="17">
        <f t="shared" si="10"/>
        <v>20.338761495264947</v>
      </c>
      <c r="E65" s="23">
        <v>23.295760999999999</v>
      </c>
      <c r="F65" s="23">
        <v>20.432704770000001</v>
      </c>
      <c r="G65" s="17">
        <f t="shared" si="11"/>
        <v>14.012125473489121</v>
      </c>
      <c r="H65" s="17">
        <f t="shared" si="8"/>
        <v>4.8797140296709598</v>
      </c>
      <c r="I65" s="17">
        <f t="shared" si="9"/>
        <v>4.4883226483480607</v>
      </c>
    </row>
    <row r="66" spans="1:9" s="12" customFormat="1" x14ac:dyDescent="0.25">
      <c r="A66" s="9" t="s">
        <v>29</v>
      </c>
      <c r="B66" s="17">
        <v>167.71116304</v>
      </c>
      <c r="C66" s="17">
        <v>170.92951536000001</v>
      </c>
      <c r="D66" s="17">
        <f t="shared" si="10"/>
        <v>-1.882853475142511</v>
      </c>
      <c r="E66" s="23">
        <v>129.99742823</v>
      </c>
      <c r="F66" s="23">
        <v>97.909045210000002</v>
      </c>
      <c r="G66" s="17">
        <f t="shared" si="11"/>
        <v>32.773665549669403</v>
      </c>
      <c r="H66" s="17">
        <f t="shared" si="8"/>
        <v>12.393805129679945</v>
      </c>
      <c r="I66" s="17">
        <f t="shared" si="9"/>
        <v>13.981539345727606</v>
      </c>
    </row>
    <row r="67" spans="1:9" s="12" customFormat="1" x14ac:dyDescent="0.25">
      <c r="A67" s="10" t="s">
        <v>30</v>
      </c>
      <c r="B67" s="17">
        <v>82.698718720000002</v>
      </c>
      <c r="C67" s="17">
        <v>78.2015095</v>
      </c>
      <c r="D67" s="17">
        <f t="shared" si="10"/>
        <v>5.7507959229354668</v>
      </c>
      <c r="E67" s="23">
        <v>3.3102478299999998</v>
      </c>
      <c r="F67" s="23">
        <v>5.7264685999999996</v>
      </c>
      <c r="G67" s="17">
        <f t="shared" si="11"/>
        <v>-42.193905856743896</v>
      </c>
      <c r="H67" s="17">
        <f t="shared" si="8"/>
        <v>6.1114107475686543</v>
      </c>
      <c r="I67" s="17">
        <f t="shared" si="9"/>
        <v>6.3966570060574073</v>
      </c>
    </row>
    <row r="68" spans="1:9" s="18" customFormat="1" x14ac:dyDescent="0.25">
      <c r="A68" s="11" t="s">
        <v>16</v>
      </c>
      <c r="B68" s="17">
        <v>6.2575078700000004</v>
      </c>
      <c r="C68" s="17">
        <v>5.1177621599999998</v>
      </c>
      <c r="D68" s="17">
        <f t="shared" si="10"/>
        <v>22.270392299746902</v>
      </c>
      <c r="E68" s="23">
        <v>0.66319457000000004</v>
      </c>
      <c r="F68" s="23">
        <v>0.53102552999999997</v>
      </c>
      <c r="G68" s="17">
        <f t="shared" si="11"/>
        <v>24.889394677502608</v>
      </c>
      <c r="H68" s="17">
        <f t="shared" si="8"/>
        <v>0.46242797278629283</v>
      </c>
      <c r="I68" s="17">
        <f t="shared" si="9"/>
        <v>0.41861812368339879</v>
      </c>
    </row>
    <row r="69" spans="1:9" s="1" customFormat="1" x14ac:dyDescent="0.25">
      <c r="A69" s="20" t="s">
        <v>31</v>
      </c>
      <c r="B69" s="24">
        <v>1011.3297610800001</v>
      </c>
      <c r="C69" s="24">
        <v>888.10433717000001</v>
      </c>
      <c r="D69" s="24">
        <f t="shared" si="10"/>
        <v>13.875106645990002</v>
      </c>
      <c r="E69" s="21">
        <v>613.01636939999992</v>
      </c>
      <c r="F69" s="21">
        <v>479.25254622</v>
      </c>
      <c r="G69" s="24">
        <f t="shared" si="11"/>
        <v>27.910925927265879</v>
      </c>
      <c r="H69" s="24">
        <f t="shared" si="8"/>
        <v>74.736968926044725</v>
      </c>
      <c r="I69" s="24">
        <f t="shared" si="9"/>
        <v>72.644362836352286</v>
      </c>
    </row>
    <row r="70" spans="1:9" s="1" customFormat="1" x14ac:dyDescent="0.25">
      <c r="A70" s="20" t="s">
        <v>32</v>
      </c>
      <c r="B70" s="24">
        <v>341.85565119000006</v>
      </c>
      <c r="C70" s="24">
        <v>334.43283226</v>
      </c>
      <c r="D70" s="24">
        <f t="shared" si="10"/>
        <v>2.2195245843055602</v>
      </c>
      <c r="E70" s="21">
        <v>139.69584377999999</v>
      </c>
      <c r="F70" s="21">
        <v>108.07242154999999</v>
      </c>
      <c r="G70" s="24">
        <f t="shared" si="11"/>
        <v>29.261324745434109</v>
      </c>
      <c r="H70" s="24">
        <f t="shared" si="8"/>
        <v>25.263031073955286</v>
      </c>
      <c r="I70" s="24">
        <f t="shared" si="9"/>
        <v>27.355637163647724</v>
      </c>
    </row>
    <row r="71" spans="1:9" x14ac:dyDescent="0.25">
      <c r="A71" s="14" t="s">
        <v>17</v>
      </c>
    </row>
    <row r="72" spans="1:9" x14ac:dyDescent="0.25">
      <c r="A72" s="2" t="s">
        <v>18</v>
      </c>
    </row>
    <row r="73" spans="1:9" x14ac:dyDescent="0.25">
      <c r="A73" s="2" t="s">
        <v>19</v>
      </c>
      <c r="B73" s="29"/>
      <c r="C73" s="29"/>
      <c r="D73" s="29"/>
      <c r="E73" s="29"/>
      <c r="F73" s="29"/>
      <c r="G73" s="29"/>
      <c r="H73" s="29"/>
      <c r="I73" s="29"/>
    </row>
    <row r="74" spans="1:9" x14ac:dyDescent="0.25">
      <c r="B74" s="28"/>
      <c r="C74" s="28"/>
    </row>
    <row r="75" spans="1:9" x14ac:dyDescent="0.25">
      <c r="B75" s="28"/>
      <c r="C75" s="28"/>
    </row>
    <row r="76" spans="1:9" x14ac:dyDescent="0.25">
      <c r="B76" s="28"/>
      <c r="C76" s="28"/>
    </row>
    <row r="77" spans="1:9" x14ac:dyDescent="0.25">
      <c r="B77" s="28"/>
      <c r="C77" s="28"/>
    </row>
    <row r="78" spans="1:9" x14ac:dyDescent="0.25">
      <c r="B78" s="28"/>
      <c r="C78" s="28"/>
    </row>
    <row r="79" spans="1:9" x14ac:dyDescent="0.25">
      <c r="B79" s="28"/>
      <c r="C79" s="28"/>
    </row>
    <row r="80" spans="1:9" x14ac:dyDescent="0.25">
      <c r="B80" s="28"/>
      <c r="C80" s="28"/>
    </row>
    <row r="81" spans="2:3" x14ac:dyDescent="0.25">
      <c r="B81" s="28"/>
      <c r="C81" s="28"/>
    </row>
    <row r="82" spans="2:3" x14ac:dyDescent="0.25">
      <c r="B82" s="28"/>
      <c r="C82" s="28"/>
    </row>
    <row r="83" spans="2:3" x14ac:dyDescent="0.25">
      <c r="B83" s="28"/>
      <c r="C83" s="28"/>
    </row>
    <row r="84" spans="2:3" x14ac:dyDescent="0.25">
      <c r="B84" s="28"/>
      <c r="C84" s="28"/>
    </row>
    <row r="85" spans="2:3" x14ac:dyDescent="0.25">
      <c r="B85" s="28"/>
      <c r="C85" s="28"/>
    </row>
    <row r="86" spans="2:3" x14ac:dyDescent="0.25">
      <c r="B86" s="28"/>
      <c r="C86" s="28"/>
    </row>
    <row r="87" spans="2:3" x14ac:dyDescent="0.25">
      <c r="B87" s="28"/>
      <c r="C87" s="28"/>
    </row>
    <row r="88" spans="2:3" x14ac:dyDescent="0.25">
      <c r="B88" s="28"/>
      <c r="C88" s="28"/>
    </row>
    <row r="89" spans="2:3" x14ac:dyDescent="0.25">
      <c r="B89" s="28"/>
      <c r="C89" s="28"/>
    </row>
    <row r="90" spans="2:3" x14ac:dyDescent="0.25">
      <c r="B90" s="28"/>
      <c r="C90" s="28"/>
    </row>
    <row r="91" spans="2:3" x14ac:dyDescent="0.25">
      <c r="B91" s="28"/>
      <c r="C91" s="28"/>
    </row>
    <row r="92" spans="2:3" x14ac:dyDescent="0.25">
      <c r="B92" s="28"/>
      <c r="C92" s="28"/>
    </row>
    <row r="93" spans="2:3" x14ac:dyDescent="0.25">
      <c r="B93" s="28"/>
      <c r="C93" s="28"/>
    </row>
    <row r="94" spans="2:3" x14ac:dyDescent="0.25">
      <c r="B94" s="28"/>
      <c r="C94" s="28"/>
    </row>
    <row r="95" spans="2:3" x14ac:dyDescent="0.25">
      <c r="B95" s="28"/>
      <c r="C95" s="28"/>
    </row>
    <row r="96" spans="2:3" x14ac:dyDescent="0.25">
      <c r="B96" s="28"/>
      <c r="C96" s="28"/>
    </row>
    <row r="97" spans="2:3" x14ac:dyDescent="0.25">
      <c r="B97" s="28"/>
      <c r="C97" s="28"/>
    </row>
    <row r="98" spans="2:3" x14ac:dyDescent="0.25">
      <c r="B98" s="28"/>
      <c r="C98" s="28"/>
    </row>
    <row r="99" spans="2:3" x14ac:dyDescent="0.25">
      <c r="B99" s="28"/>
      <c r="C99" s="28"/>
    </row>
    <row r="100" spans="2:3" x14ac:dyDescent="0.25">
      <c r="B100" s="28"/>
      <c r="C100" s="28"/>
    </row>
    <row r="101" spans="2:3" x14ac:dyDescent="0.25">
      <c r="B101" s="28"/>
      <c r="C101" s="28"/>
    </row>
    <row r="102" spans="2:3" x14ac:dyDescent="0.25">
      <c r="B102" s="28"/>
      <c r="C102" s="28"/>
    </row>
    <row r="103" spans="2:3" x14ac:dyDescent="0.25">
      <c r="B103" s="28"/>
      <c r="C103" s="28"/>
    </row>
    <row r="107" spans="2:3" x14ac:dyDescent="0.25">
      <c r="B107" s="29"/>
    </row>
  </sheetData>
  <mergeCells count="8">
    <mergeCell ref="A41:A43"/>
    <mergeCell ref="B41:D41"/>
    <mergeCell ref="E41:G41"/>
    <mergeCell ref="H41:I41"/>
    <mergeCell ref="A2:A4"/>
    <mergeCell ref="B2:D2"/>
    <mergeCell ref="E2:G2"/>
    <mergeCell ref="H2:I2"/>
  </mergeCells>
  <pageMargins left="0.7" right="0.7" top="0.75" bottom="0.75" header="0.3" footer="0.3"/>
  <pageSetup paperSize="9"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CFECA7-249A-4F2F-8EBC-B723A765600B}"/>
</file>

<file path=customXml/itemProps2.xml><?xml version="1.0" encoding="utf-8"?>
<ds:datastoreItem xmlns:ds="http://schemas.openxmlformats.org/officeDocument/2006/customXml" ds:itemID="{F2F4C2BE-27CA-4ED3-8B6A-C29DD7E49C6C}"/>
</file>

<file path=customXml/itemProps3.xml><?xml version="1.0" encoding="utf-8"?>
<ds:datastoreItem xmlns:ds="http://schemas.openxmlformats.org/officeDocument/2006/customXml" ds:itemID="{5BC57523-A19B-4484-A8D2-42D8C1D5D1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2011-11-03T11:52:43Z</dcterms:created>
  <dcterms:modified xsi:type="dcterms:W3CDTF">2025-02-02T11:59:45Z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