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zerbaijan 2022 face marina\"/>
    </mc:Choice>
  </mc:AlternateContent>
  <xr:revisionPtr revIDLastSave="0" documentId="13_ncr:1_{72D985A6-37C3-4FFA-B43E-137608498F8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45" i="1"/>
  <c r="G44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5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D7" i="1" l="1"/>
  <c r="D8" i="1"/>
  <c r="D9" i="1"/>
  <c r="D11" i="1"/>
  <c r="D12" i="1"/>
  <c r="D13" i="1"/>
  <c r="D15" i="1"/>
  <c r="D16" i="1"/>
  <c r="D17" i="1"/>
  <c r="D19" i="1"/>
  <c r="D20" i="1"/>
  <c r="D21" i="1"/>
  <c r="D23" i="1"/>
  <c r="D24" i="1"/>
  <c r="D25" i="1"/>
  <c r="D27" i="1"/>
  <c r="D28" i="1"/>
  <c r="D29" i="1"/>
  <c r="D31" i="1"/>
  <c r="I30" i="1"/>
  <c r="I27" i="1"/>
  <c r="D26" i="1"/>
  <c r="I24" i="1"/>
  <c r="I23" i="1"/>
  <c r="I22" i="1"/>
  <c r="I20" i="1"/>
  <c r="D18" i="1"/>
  <c r="I16" i="1"/>
  <c r="I14" i="1"/>
  <c r="I12" i="1"/>
  <c r="I11" i="1"/>
  <c r="D10" i="1"/>
  <c r="I8" i="1"/>
  <c r="I7" i="1"/>
  <c r="I6" i="1"/>
  <c r="I9" i="1"/>
  <c r="I10" i="1"/>
  <c r="I13" i="1"/>
  <c r="I15" i="1"/>
  <c r="I17" i="1"/>
  <c r="I19" i="1"/>
  <c r="I21" i="1"/>
  <c r="I25" i="1"/>
  <c r="I26" i="1"/>
  <c r="I29" i="1"/>
  <c r="I31" i="1"/>
  <c r="D30" i="1" l="1"/>
  <c r="D22" i="1"/>
  <c r="D14" i="1"/>
  <c r="I18" i="1"/>
  <c r="I28" i="1"/>
  <c r="D6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45" i="1" l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44" i="1"/>
  <c r="I44" i="1" l="1"/>
  <c r="D5" i="1" l="1"/>
  <c r="H5" i="1"/>
  <c r="I5" i="1"/>
</calcChain>
</file>

<file path=xl/sharedStrings.xml><?xml version="1.0" encoding="utf-8"?>
<sst xmlns="http://schemas.openxmlformats.org/spreadsheetml/2006/main" count="97" uniqueCount="46">
  <si>
    <t>Business line</t>
  </si>
  <si>
    <t>GROSS WRITTEN PREMIUMS</t>
  </si>
  <si>
    <t>PAID CLAIMS</t>
  </si>
  <si>
    <t>EUR m</t>
  </si>
  <si>
    <t>AZN m</t>
  </si>
  <si>
    <t>%</t>
  </si>
  <si>
    <t>TOTAL MARKET</t>
  </si>
  <si>
    <t>TOTAL LIFE INSURANCE</t>
  </si>
  <si>
    <t>Voluntary life insurance</t>
  </si>
  <si>
    <t>Compulsory life insurance*</t>
  </si>
  <si>
    <t>TOTAL NON-LIFE INSURANCE</t>
  </si>
  <si>
    <t>Medical insurance (V)</t>
  </si>
  <si>
    <t>Aircraft insurance (V)</t>
  </si>
  <si>
    <t>Ships insurance (V)</t>
  </si>
  <si>
    <t>Cargo insurance (V)</t>
  </si>
  <si>
    <t>GTPL (V)</t>
  </si>
  <si>
    <t>Other non-life insurance (V)+(M)</t>
  </si>
  <si>
    <t xml:space="preserve">*compulsory insurance against industrial disability arising out of industrial accidents and occupational illnesses </t>
  </si>
  <si>
    <t>(V) - Voluntary insunrace</t>
  </si>
  <si>
    <t>(M) - Mandatory insurance</t>
  </si>
  <si>
    <t>Exchange rate for calculations:</t>
  </si>
  <si>
    <t>Sources:</t>
  </si>
  <si>
    <t>Ministry of Finance of Republic of Azerbaijan</t>
  </si>
  <si>
    <t>Central Bank of Azerbaijan Republic</t>
  </si>
  <si>
    <t>Change</t>
  </si>
  <si>
    <t>Weight in all GWP</t>
  </si>
  <si>
    <t>IN LOCAL CURRENCY - AZN</t>
  </si>
  <si>
    <t>Motor Hull (V)</t>
  </si>
  <si>
    <t>Overall motor insurance</t>
  </si>
  <si>
    <t>Liability for owners of motor vehicles (M)</t>
  </si>
  <si>
    <t>Immovable property (M)</t>
  </si>
  <si>
    <t>TOTAL VOLUNTARY INSURANCE</t>
  </si>
  <si>
    <t>TOTAL MANDATORY INSURANCE</t>
  </si>
  <si>
    <t>Travel insurance (V)</t>
  </si>
  <si>
    <t>Fire and other perils (V)</t>
  </si>
  <si>
    <t>Agricultural plants (V)</t>
  </si>
  <si>
    <t>Agricultural animals (V)</t>
  </si>
  <si>
    <t>Aircraft liability (V)</t>
  </si>
  <si>
    <t>Ships liability (V)</t>
  </si>
  <si>
    <t>Professional liability (V)</t>
  </si>
  <si>
    <t>Employer's liability (V)</t>
  </si>
  <si>
    <t>Credit insurance (V)</t>
  </si>
  <si>
    <t>Accidents (V)</t>
  </si>
  <si>
    <t>1 EUR = 1.9265 Manat - AZN (December 31st, 2021)</t>
  </si>
  <si>
    <t>1 EUR = 1.8114 Manat - AZN (December 31st, 2022)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</si>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</sst>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\ _€_-;\-* #,##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13" fillId="6" borderId="0" applyNumberFormat="0" applyBorder="0" applyAlignment="0" applyProtection="0"/>
    <xf numFmtId="0" fontId="2" fillId="7" borderId="0" applyNumberFormat="0" applyBorder="0" applyAlignment="0" applyProtection="0"/>
  </cellStyleXfs>
  <cellXfs count="38">
    <xf numFmtId="0" fontId="0" fillId="0" borderId="0" xfId="0"/>
    <xf numFmtId="0" fontId="6" fillId="0" borderId="0" xfId="0" applyFont="1"/>
    <xf numFmtId="0" fontId="3" fillId="0" borderId="0" xfId="0" applyFont="1"/>
    <xf numFmtId="0" fontId="7" fillId="0" borderId="0" xfId="2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left" vertical="center"/>
    </xf>
    <xf numFmtId="0" fontId="10" fillId="0" borderId="1" xfId="0" applyFont="1" applyBorder="1" applyAlignment="1">
      <alignment horizontal="left" indent="6"/>
    </xf>
    <xf numFmtId="0" fontId="10" fillId="0" borderId="1" xfId="0" applyFont="1" applyBorder="1" applyAlignment="1">
      <alignment horizontal="left"/>
    </xf>
    <xf numFmtId="49" fontId="10" fillId="0" borderId="1" xfId="0" applyNumberFormat="1" applyFont="1" applyBorder="1"/>
    <xf numFmtId="0" fontId="10" fillId="0" borderId="0" xfId="0" applyFont="1"/>
    <xf numFmtId="0" fontId="9" fillId="0" borderId="0" xfId="0" applyFont="1"/>
    <xf numFmtId="0" fontId="12" fillId="0" borderId="0" xfId="0" applyFont="1"/>
    <xf numFmtId="0" fontId="6" fillId="5" borderId="4" xfId="0" applyFont="1" applyFill="1" applyBorder="1"/>
    <xf numFmtId="0" fontId="7" fillId="0" borderId="0" xfId="0" applyFont="1"/>
    <xf numFmtId="164" fontId="2" fillId="0" borderId="1" xfId="1" applyFont="1" applyFill="1" applyBorder="1"/>
    <xf numFmtId="0" fontId="2" fillId="0" borderId="0" xfId="0" applyFont="1"/>
    <xf numFmtId="0" fontId="8" fillId="5" borderId="0" xfId="2" applyFont="1" applyFill="1"/>
    <xf numFmtId="0" fontId="13" fillId="6" borderId="1" xfId="3" applyBorder="1"/>
    <xf numFmtId="164" fontId="13" fillId="6" borderId="1" xfId="3" applyNumberFormat="1" applyBorder="1"/>
    <xf numFmtId="0" fontId="2" fillId="7" borderId="1" xfId="4" applyBorder="1"/>
    <xf numFmtId="164" fontId="7" fillId="0" borderId="1" xfId="3" applyNumberFormat="1" applyFont="1" applyFill="1" applyBorder="1"/>
    <xf numFmtId="164" fontId="13" fillId="6" borderId="1" xfId="1" applyFont="1" applyFill="1" applyBorder="1"/>
    <xf numFmtId="164" fontId="2" fillId="7" borderId="1" xfId="1" applyFont="1" applyFill="1" applyBorder="1"/>
    <xf numFmtId="164" fontId="1" fillId="7" borderId="1" xfId="4" applyNumberFormat="1" applyFont="1" applyBorder="1"/>
    <xf numFmtId="164" fontId="6" fillId="0" borderId="0" xfId="1" applyFont="1"/>
    <xf numFmtId="164" fontId="3" fillId="0" borderId="0" xfId="1" applyFont="1"/>
    <xf numFmtId="43" fontId="3" fillId="0" borderId="0" xfId="0" applyNumberFormat="1" applyFont="1"/>
    <xf numFmtId="165" fontId="2" fillId="0" borderId="1" xfId="1" applyNumberFormat="1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3" fillId="5" borderId="0" xfId="0" applyFont="1" applyFill="1"/>
    <xf numFmtId="0" fontId="6" fillId="5" borderId="0" xfId="0" applyFont="1" applyFill="1"/>
  </cellXfs>
  <cellStyles count="5">
    <cellStyle name="20% - Accent2" xfId="4" builtinId="34"/>
    <cellStyle name="Accent2" xfId="3" builtinId="33"/>
    <cellStyle name="Comma" xfId="1" builtinId="3"/>
    <cellStyle name="Normal" xfId="0" builtinId="0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7"/>
  <sheetViews>
    <sheetView tabSelected="1" view="pageBreakPreview" zoomScale="130" zoomScaleNormal="100" zoomScaleSheetLayoutView="130" workbookViewId="0">
      <selection activeCell="J4" sqref="J4"/>
    </sheetView>
  </sheetViews>
  <sheetFormatPr defaultRowHeight="15" x14ac:dyDescent="0.25"/>
  <cols>
    <col min="1" max="1" width="26.7109375" style="2" customWidth="1"/>
    <col min="2" max="3" width="9.85546875" style="2" bestFit="1" customWidth="1"/>
    <col min="4" max="4" width="8.85546875" style="2" bestFit="1" customWidth="1"/>
    <col min="5" max="5" width="12" style="2" customWidth="1"/>
    <col min="6" max="6" width="10.140625" style="2" bestFit="1" customWidth="1"/>
    <col min="7" max="9" width="9.85546875" style="2" bestFit="1" customWidth="1"/>
    <col min="10" max="10" width="15.85546875" style="2" customWidth="1"/>
    <col min="11" max="16384" width="9.140625" style="2"/>
  </cols>
  <sheetData>
    <row r="1" spans="1:9" x14ac:dyDescent="0.25">
      <c r="A1" s="1" t="s">
        <v>45</v>
      </c>
      <c r="H1" s="3"/>
      <c r="I1" s="3"/>
    </row>
    <row r="2" spans="1:9" x14ac:dyDescent="0.25">
      <c r="A2" s="31" t="s">
        <v>0</v>
      </c>
      <c r="B2" s="32" t="s">
        <v>1</v>
      </c>
      <c r="C2" s="32"/>
      <c r="D2" s="32"/>
      <c r="E2" s="33" t="s">
        <v>2</v>
      </c>
      <c r="F2" s="34"/>
      <c r="G2" s="34"/>
      <c r="H2" s="35" t="s">
        <v>25</v>
      </c>
      <c r="I2" s="35"/>
    </row>
    <row r="3" spans="1:9" x14ac:dyDescent="0.25">
      <c r="A3" s="31"/>
      <c r="B3" s="4">
        <v>2022</v>
      </c>
      <c r="C3" s="4">
        <v>2021</v>
      </c>
      <c r="D3" s="4" t="s">
        <v>24</v>
      </c>
      <c r="E3" s="4">
        <v>2022</v>
      </c>
      <c r="F3" s="4">
        <v>2021</v>
      </c>
      <c r="G3" s="4" t="s">
        <v>24</v>
      </c>
      <c r="H3" s="4">
        <v>2022</v>
      </c>
      <c r="I3" s="4">
        <v>2021</v>
      </c>
    </row>
    <row r="4" spans="1:9" x14ac:dyDescent="0.25">
      <c r="A4" s="31"/>
      <c r="B4" s="5" t="s">
        <v>3</v>
      </c>
      <c r="C4" s="5" t="s">
        <v>3</v>
      </c>
      <c r="D4" s="5" t="s">
        <v>5</v>
      </c>
      <c r="E4" s="5" t="s">
        <v>3</v>
      </c>
      <c r="F4" s="5" t="s">
        <v>3</v>
      </c>
      <c r="G4" s="5" t="s">
        <v>5</v>
      </c>
      <c r="H4" s="5" t="s">
        <v>5</v>
      </c>
      <c r="I4" s="5" t="s">
        <v>5</v>
      </c>
    </row>
    <row r="5" spans="1:9" s="1" customFormat="1" x14ac:dyDescent="0.25">
      <c r="A5" s="20" t="s">
        <v>6</v>
      </c>
      <c r="B5" s="24">
        <f>B44/1.8114</f>
        <v>535.95161319421447</v>
      </c>
      <c r="C5" s="24">
        <f>C44/1.9265</f>
        <v>438.04686096548141</v>
      </c>
      <c r="D5" s="24">
        <f>B5*100/C5-100</f>
        <v>22.350291932909897</v>
      </c>
      <c r="E5" s="24">
        <f>E44/1.8114</f>
        <v>239.15340906481177</v>
      </c>
      <c r="F5" s="24">
        <f>F44/1.9265</f>
        <v>238.11382481183492</v>
      </c>
      <c r="G5" s="24">
        <f>IFERROR(E5*100/F5-100,0)</f>
        <v>0.43659130409515967</v>
      </c>
      <c r="H5" s="24">
        <f>B5*100/$B$5</f>
        <v>100</v>
      </c>
      <c r="I5" s="24">
        <f>C5*100/$C$5</f>
        <v>100</v>
      </c>
    </row>
    <row r="6" spans="1:9" s="1" customFormat="1" x14ac:dyDescent="0.25">
      <c r="A6" s="20" t="s">
        <v>7</v>
      </c>
      <c r="B6" s="24">
        <f t="shared" ref="B6:B31" si="0">B45/1.8114</f>
        <v>275.46882317544441</v>
      </c>
      <c r="C6" s="24">
        <f t="shared" ref="B6:C31" si="1">C45/1.9265</f>
        <v>198.8623057980794</v>
      </c>
      <c r="D6" s="24">
        <f t="shared" ref="D6:D31" si="2">B6*100/C6-100</f>
        <v>38.522392199932369</v>
      </c>
      <c r="E6" s="24">
        <f t="shared" ref="E6:E31" si="3">E45/1.8114</f>
        <v>136.97361074859228</v>
      </c>
      <c r="F6" s="24">
        <f t="shared" ref="E6:F31" si="4">F45/1.9265</f>
        <v>124.46722797819881</v>
      </c>
      <c r="G6" s="24">
        <f>IFERROR(E6*100/F6-100,0)</f>
        <v>10.047932273854471</v>
      </c>
      <c r="H6" s="24">
        <f t="shared" ref="H6:H31" si="5">B6*100/$B$5</f>
        <v>51.39807706402442</v>
      </c>
      <c r="I6" s="24">
        <f t="shared" ref="I6:I31" si="6">C6*100/$C$5</f>
        <v>45.397495911687393</v>
      </c>
    </row>
    <row r="7" spans="1:9" s="18" customFormat="1" x14ac:dyDescent="0.25">
      <c r="A7" s="6" t="s">
        <v>8</v>
      </c>
      <c r="B7" s="17">
        <f t="shared" si="0"/>
        <v>234.67428301865959</v>
      </c>
      <c r="C7" s="17">
        <f t="shared" si="1"/>
        <v>165.89769432649879</v>
      </c>
      <c r="D7" s="17">
        <f t="shared" si="2"/>
        <v>41.457229994290003</v>
      </c>
      <c r="E7" s="17">
        <f t="shared" si="3"/>
        <v>135.09235485812081</v>
      </c>
      <c r="F7" s="17">
        <f t="shared" si="4"/>
        <v>122.35373343887879</v>
      </c>
      <c r="G7" s="17">
        <f t="shared" ref="G7:G31" si="7">IFERROR(E7*100/F7-100,0)</f>
        <v>10.411305859829397</v>
      </c>
      <c r="H7" s="17">
        <f t="shared" si="5"/>
        <v>43.786468263436298</v>
      </c>
      <c r="I7" s="17">
        <f t="shared" si="6"/>
        <v>37.872134036265066</v>
      </c>
    </row>
    <row r="8" spans="1:9" s="18" customFormat="1" x14ac:dyDescent="0.25">
      <c r="A8" s="6" t="s">
        <v>9</v>
      </c>
      <c r="B8" s="17">
        <f t="shared" si="0"/>
        <v>40.794540156784812</v>
      </c>
      <c r="C8" s="17">
        <f t="shared" si="1"/>
        <v>32.964611471580582</v>
      </c>
      <c r="D8" s="17">
        <f t="shared" si="2"/>
        <v>23.75252834984741</v>
      </c>
      <c r="E8" s="17">
        <f t="shared" si="3"/>
        <v>1.8812558904714585</v>
      </c>
      <c r="F8" s="17">
        <f t="shared" si="4"/>
        <v>2.1134945393200102</v>
      </c>
      <c r="G8" s="17">
        <f t="shared" si="7"/>
        <v>-10.988372315514553</v>
      </c>
      <c r="H8" s="17">
        <f t="shared" si="5"/>
        <v>7.6116088005881162</v>
      </c>
      <c r="I8" s="17">
        <f t="shared" si="6"/>
        <v>7.5253618754223268</v>
      </c>
    </row>
    <row r="9" spans="1:9" s="1" customFormat="1" x14ac:dyDescent="0.25">
      <c r="A9" s="20" t="s">
        <v>10</v>
      </c>
      <c r="B9" s="24">
        <f t="shared" si="0"/>
        <v>260.48279001877006</v>
      </c>
      <c r="C9" s="24">
        <f t="shared" si="1"/>
        <v>239.18455516740201</v>
      </c>
      <c r="D9" s="24">
        <f t="shared" si="2"/>
        <v>8.9045192890743721</v>
      </c>
      <c r="E9" s="24">
        <f t="shared" si="3"/>
        <v>102.17979831621949</v>
      </c>
      <c r="F9" s="24">
        <f t="shared" si="4"/>
        <v>113.6465968336361</v>
      </c>
      <c r="G9" s="24">
        <f t="shared" si="7"/>
        <v>-10.089874080613697</v>
      </c>
      <c r="H9" s="24">
        <f t="shared" si="5"/>
        <v>48.601922935975587</v>
      </c>
      <c r="I9" s="24">
        <f t="shared" si="6"/>
        <v>54.6025040883126</v>
      </c>
    </row>
    <row r="10" spans="1:9" s="18" customFormat="1" x14ac:dyDescent="0.25">
      <c r="A10" s="6" t="s">
        <v>42</v>
      </c>
      <c r="B10" s="17">
        <f t="shared" si="0"/>
        <v>2.1483380865628794</v>
      </c>
      <c r="C10" s="17">
        <f t="shared" si="1"/>
        <v>1.4263329613288345</v>
      </c>
      <c r="D10" s="17">
        <f t="shared" si="2"/>
        <v>50.619676107140748</v>
      </c>
      <c r="E10" s="17">
        <f t="shared" si="3"/>
        <v>0.12108124102903832</v>
      </c>
      <c r="F10" s="17">
        <f t="shared" si="4"/>
        <v>0.10229873864521152</v>
      </c>
      <c r="G10" s="17">
        <f t="shared" si="7"/>
        <v>18.360443767510688</v>
      </c>
      <c r="H10" s="17">
        <f t="shared" si="5"/>
        <v>0.40084553039387522</v>
      </c>
      <c r="I10" s="17">
        <f t="shared" si="6"/>
        <v>0.32561195808711235</v>
      </c>
    </row>
    <row r="11" spans="1:9" s="18" customFormat="1" x14ac:dyDescent="0.25">
      <c r="A11" s="6" t="s">
        <v>11</v>
      </c>
      <c r="B11" s="17">
        <f t="shared" si="0"/>
        <v>61.974186364138241</v>
      </c>
      <c r="C11" s="17">
        <f t="shared" si="1"/>
        <v>53.282844318712684</v>
      </c>
      <c r="D11" s="17">
        <f t="shared" si="2"/>
        <v>16.311708123984658</v>
      </c>
      <c r="E11" s="17">
        <f t="shared" si="3"/>
        <v>38.766744026719671</v>
      </c>
      <c r="F11" s="17">
        <f t="shared" si="4"/>
        <v>40.978145164806641</v>
      </c>
      <c r="G11" s="17">
        <f t="shared" si="7"/>
        <v>-5.3965379086659908</v>
      </c>
      <c r="H11" s="17">
        <f t="shared" si="5"/>
        <v>11.563392074664856</v>
      </c>
      <c r="I11" s="17">
        <f t="shared" si="6"/>
        <v>12.163731570013793</v>
      </c>
    </row>
    <row r="12" spans="1:9" s="18" customFormat="1" x14ac:dyDescent="0.25">
      <c r="A12" s="6" t="s">
        <v>33</v>
      </c>
      <c r="B12" s="17">
        <f t="shared" si="0"/>
        <v>2.8562737054212213</v>
      </c>
      <c r="C12" s="17">
        <f t="shared" si="1"/>
        <v>1.5383908850246562</v>
      </c>
      <c r="D12" s="17">
        <f t="shared" si="2"/>
        <v>85.666317528619743</v>
      </c>
      <c r="E12" s="17">
        <f t="shared" si="3"/>
        <v>0.28138413381914545</v>
      </c>
      <c r="F12" s="17">
        <f t="shared" si="4"/>
        <v>0.1191030314041007</v>
      </c>
      <c r="G12" s="17">
        <f t="shared" si="7"/>
        <v>136.2527053274124</v>
      </c>
      <c r="H12" s="17">
        <f t="shared" si="5"/>
        <v>0.53293499545567835</v>
      </c>
      <c r="I12" s="17">
        <f t="shared" si="6"/>
        <v>0.35119322202970499</v>
      </c>
    </row>
    <row r="13" spans="1:9" s="18" customFormat="1" x14ac:dyDescent="0.25">
      <c r="A13" s="6" t="s">
        <v>34</v>
      </c>
      <c r="B13" s="17">
        <f t="shared" si="0"/>
        <v>36.629513911891358</v>
      </c>
      <c r="C13" s="17">
        <f t="shared" si="1"/>
        <v>28.960662335842198</v>
      </c>
      <c r="D13" s="17">
        <f t="shared" si="2"/>
        <v>26.480235455658288</v>
      </c>
      <c r="E13" s="17">
        <f t="shared" si="3"/>
        <v>0.78858379706304516</v>
      </c>
      <c r="F13" s="17">
        <f t="shared" si="4"/>
        <v>2.2906805657928886</v>
      </c>
      <c r="G13" s="17">
        <f t="shared" si="7"/>
        <v>-65.574257326006204</v>
      </c>
      <c r="H13" s="17">
        <f t="shared" si="5"/>
        <v>6.8344815110422674</v>
      </c>
      <c r="I13" s="17">
        <f t="shared" si="6"/>
        <v>6.6113160295250539</v>
      </c>
    </row>
    <row r="14" spans="1:9" s="18" customFormat="1" x14ac:dyDescent="0.25">
      <c r="A14" s="6" t="s">
        <v>12</v>
      </c>
      <c r="B14" s="17">
        <f t="shared" si="0"/>
        <v>11.884369984542344</v>
      </c>
      <c r="C14" s="17">
        <f t="shared" si="1"/>
        <v>8.262048632234622</v>
      </c>
      <c r="D14" s="17">
        <f t="shared" si="2"/>
        <v>43.842895552262064</v>
      </c>
      <c r="E14" s="17">
        <f t="shared" si="3"/>
        <v>4.1294026719664347E-2</v>
      </c>
      <c r="F14" s="17">
        <f t="shared" si="4"/>
        <v>1.209385372437062</v>
      </c>
      <c r="G14" s="17">
        <f t="shared" si="7"/>
        <v>-96.585536119355254</v>
      </c>
      <c r="H14" s="17">
        <f t="shared" si="5"/>
        <v>2.217433382411663</v>
      </c>
      <c r="I14" s="17">
        <f t="shared" si="6"/>
        <v>1.8861106809496533</v>
      </c>
    </row>
    <row r="15" spans="1:9" s="18" customFormat="1" x14ac:dyDescent="0.25">
      <c r="A15" s="6" t="s">
        <v>13</v>
      </c>
      <c r="B15" s="17">
        <f t="shared" si="0"/>
        <v>3.5621505023738544</v>
      </c>
      <c r="C15" s="17">
        <f t="shared" si="1"/>
        <v>2.7504287049052687</v>
      </c>
      <c r="D15" s="17">
        <f t="shared" si="2"/>
        <v>29.512555479839051</v>
      </c>
      <c r="E15" s="17">
        <f t="shared" si="3"/>
        <v>0.45348838467483715</v>
      </c>
      <c r="F15" s="17">
        <f t="shared" si="4"/>
        <v>0</v>
      </c>
      <c r="G15" s="17">
        <f t="shared" si="7"/>
        <v>0</v>
      </c>
      <c r="H15" s="17">
        <f t="shared" si="5"/>
        <v>0.66464031727487816</v>
      </c>
      <c r="I15" s="17">
        <f t="shared" si="6"/>
        <v>0.62788458267756098</v>
      </c>
    </row>
    <row r="16" spans="1:9" s="18" customFormat="1" x14ac:dyDescent="0.25">
      <c r="A16" s="6" t="s">
        <v>14</v>
      </c>
      <c r="B16" s="17">
        <f t="shared" si="0"/>
        <v>2.9967896433697696</v>
      </c>
      <c r="C16" s="17">
        <f t="shared" si="1"/>
        <v>2.5408142953542692</v>
      </c>
      <c r="D16" s="17">
        <f t="shared" si="2"/>
        <v>17.946032059455291</v>
      </c>
      <c r="E16" s="17">
        <f t="shared" si="3"/>
        <v>2.319441868168268E-2</v>
      </c>
      <c r="F16" s="17">
        <f t="shared" si="4"/>
        <v>0.13162174928627043</v>
      </c>
      <c r="G16" s="17">
        <f t="shared" si="7"/>
        <v>-82.377974151341789</v>
      </c>
      <c r="H16" s="17">
        <f t="shared" si="5"/>
        <v>0.55915302232401587</v>
      </c>
      <c r="I16" s="17">
        <f t="shared" si="6"/>
        <v>0.58003253116667997</v>
      </c>
    </row>
    <row r="17" spans="1:9" s="18" customFormat="1" x14ac:dyDescent="0.25">
      <c r="A17" s="6" t="s">
        <v>35</v>
      </c>
      <c r="B17" s="17">
        <f t="shared" si="0"/>
        <v>5.083922369438004</v>
      </c>
      <c r="C17" s="17">
        <f t="shared" si="1"/>
        <v>3.2032185310147936</v>
      </c>
      <c r="D17" s="17">
        <f t="shared" si="2"/>
        <v>58.712942005470836</v>
      </c>
      <c r="E17" s="17">
        <f t="shared" si="3"/>
        <v>0.92725798277575355</v>
      </c>
      <c r="F17" s="17">
        <f t="shared" si="4"/>
        <v>1.491357383856735E-2</v>
      </c>
      <c r="G17" s="30">
        <f t="shared" si="7"/>
        <v>6117.5437813424141</v>
      </c>
      <c r="H17" s="17">
        <f t="shared" si="5"/>
        <v>0.94857861125529019</v>
      </c>
      <c r="I17" s="17">
        <f t="shared" si="6"/>
        <v>0.7312501963727599</v>
      </c>
    </row>
    <row r="18" spans="1:9" s="12" customFormat="1" x14ac:dyDescent="0.25">
      <c r="A18" s="6" t="s">
        <v>36</v>
      </c>
      <c r="B18" s="17">
        <f t="shared" si="0"/>
        <v>3.0904698410069562</v>
      </c>
      <c r="C18" s="17">
        <f t="shared" si="1"/>
        <v>3.3262419101998439</v>
      </c>
      <c r="D18" s="17">
        <f t="shared" si="2"/>
        <v>-7.0882417923332071</v>
      </c>
      <c r="E18" s="17">
        <f t="shared" si="3"/>
        <v>0.59920491884730043</v>
      </c>
      <c r="F18" s="17">
        <f t="shared" si="4"/>
        <v>0.29827996366467685</v>
      </c>
      <c r="G18" s="17">
        <f t="shared" si="7"/>
        <v>100.88674796840198</v>
      </c>
      <c r="H18" s="17">
        <f t="shared" si="5"/>
        <v>0.57663224905473942</v>
      </c>
      <c r="I18" s="17">
        <f t="shared" si="6"/>
        <v>0.75933472114572587</v>
      </c>
    </row>
    <row r="19" spans="1:9" s="18" customFormat="1" x14ac:dyDescent="0.25">
      <c r="A19" s="6" t="s">
        <v>37</v>
      </c>
      <c r="B19" s="17">
        <f t="shared" si="0"/>
        <v>3.7412148835155135</v>
      </c>
      <c r="C19" s="17">
        <f t="shared" si="1"/>
        <v>2.5262864105891514</v>
      </c>
      <c r="D19" s="17">
        <f t="shared" si="2"/>
        <v>48.091477982618386</v>
      </c>
      <c r="E19" s="17">
        <f t="shared" si="3"/>
        <v>0</v>
      </c>
      <c r="F19" s="17">
        <f t="shared" si="4"/>
        <v>0</v>
      </c>
      <c r="G19" s="17">
        <f t="shared" si="7"/>
        <v>0</v>
      </c>
      <c r="H19" s="17">
        <f t="shared" si="5"/>
        <v>0.69805086717031628</v>
      </c>
      <c r="I19" s="17">
        <f t="shared" si="6"/>
        <v>0.5767160173277045</v>
      </c>
    </row>
    <row r="20" spans="1:9" s="18" customFormat="1" x14ac:dyDescent="0.25">
      <c r="A20" s="6" t="s">
        <v>38</v>
      </c>
      <c r="B20" s="17">
        <f t="shared" si="0"/>
        <v>7.5005040300320194E-2</v>
      </c>
      <c r="C20" s="17">
        <f t="shared" si="1"/>
        <v>0.14693418115753953</v>
      </c>
      <c r="D20" s="17">
        <f t="shared" si="2"/>
        <v>-48.953307045757121</v>
      </c>
      <c r="E20" s="17">
        <f t="shared" si="3"/>
        <v>0</v>
      </c>
      <c r="F20" s="17">
        <f t="shared" si="4"/>
        <v>0</v>
      </c>
      <c r="G20" s="17">
        <f t="shared" si="7"/>
        <v>0</v>
      </c>
      <c r="H20" s="17">
        <f t="shared" si="5"/>
        <v>1.3994741027701764E-2</v>
      </c>
      <c r="I20" s="17">
        <f t="shared" si="6"/>
        <v>3.3543027984195076E-2</v>
      </c>
    </row>
    <row r="21" spans="1:9" s="18" customFormat="1" x14ac:dyDescent="0.25">
      <c r="A21" s="7" t="s">
        <v>39</v>
      </c>
      <c r="B21" s="17">
        <f t="shared" si="0"/>
        <v>0.50920804902285532</v>
      </c>
      <c r="C21" s="17">
        <f t="shared" si="1"/>
        <v>0.50295428497274852</v>
      </c>
      <c r="D21" s="17">
        <f t="shared" si="2"/>
        <v>1.2434060583549211</v>
      </c>
      <c r="E21" s="17">
        <f t="shared" si="3"/>
        <v>0</v>
      </c>
      <c r="F21" s="17">
        <f t="shared" si="4"/>
        <v>0</v>
      </c>
      <c r="G21" s="17">
        <f t="shared" si="7"/>
        <v>0</v>
      </c>
      <c r="H21" s="17">
        <f t="shared" si="5"/>
        <v>9.5010078612886267E-2</v>
      </c>
      <c r="I21" s="17">
        <f t="shared" si="6"/>
        <v>0.11481746127896164</v>
      </c>
    </row>
    <row r="22" spans="1:9" s="18" customFormat="1" x14ac:dyDescent="0.25">
      <c r="A22" s="8" t="s">
        <v>40</v>
      </c>
      <c r="B22" s="17">
        <f t="shared" si="0"/>
        <v>0.47018930109307727</v>
      </c>
      <c r="C22" s="17">
        <f t="shared" si="1"/>
        <v>0.54062810277705686</v>
      </c>
      <c r="D22" s="17">
        <f t="shared" si="2"/>
        <v>-13.029067731062256</v>
      </c>
      <c r="E22" s="17">
        <f t="shared" si="3"/>
        <v>0</v>
      </c>
      <c r="F22" s="17">
        <f t="shared" si="4"/>
        <v>0</v>
      </c>
      <c r="G22" s="17">
        <f t="shared" si="7"/>
        <v>0</v>
      </c>
      <c r="H22" s="17">
        <f t="shared" si="5"/>
        <v>8.7729804243110526E-2</v>
      </c>
      <c r="I22" s="17">
        <f t="shared" si="6"/>
        <v>0.12341786939997247</v>
      </c>
    </row>
    <row r="23" spans="1:9" s="18" customFormat="1" x14ac:dyDescent="0.25">
      <c r="A23" s="6" t="s">
        <v>15</v>
      </c>
      <c r="B23" s="17">
        <f t="shared" si="0"/>
        <v>6.4969876669979021</v>
      </c>
      <c r="C23" s="17">
        <f t="shared" si="1"/>
        <v>6.1274971710355564</v>
      </c>
      <c r="D23" s="17">
        <f t="shared" si="2"/>
        <v>6.0300394377807862</v>
      </c>
      <c r="E23" s="17">
        <f t="shared" si="3"/>
        <v>1.8989284531301758E-2</v>
      </c>
      <c r="F23" s="17">
        <f t="shared" si="4"/>
        <v>0.22850858551777833</v>
      </c>
      <c r="G23" s="17">
        <f t="shared" si="7"/>
        <v>-91.689903253186799</v>
      </c>
      <c r="H23" s="17">
        <f t="shared" si="5"/>
        <v>1.212233997818674</v>
      </c>
      <c r="I23" s="17">
        <f t="shared" si="6"/>
        <v>1.398822298949977</v>
      </c>
    </row>
    <row r="24" spans="1:9" s="18" customFormat="1" x14ac:dyDescent="0.25">
      <c r="A24" s="6" t="s">
        <v>41</v>
      </c>
      <c r="B24" s="17">
        <f t="shared" si="0"/>
        <v>1.0488769073644695</v>
      </c>
      <c r="C24" s="17">
        <f t="shared" si="1"/>
        <v>1.7535214170776019</v>
      </c>
      <c r="D24" s="17">
        <f t="shared" si="2"/>
        <v>-40.184539684008236</v>
      </c>
      <c r="E24" s="17">
        <f t="shared" si="3"/>
        <v>9.7830407419675406E-5</v>
      </c>
      <c r="F24" s="17">
        <f t="shared" si="4"/>
        <v>0</v>
      </c>
      <c r="G24" s="17">
        <f t="shared" si="7"/>
        <v>0</v>
      </c>
      <c r="H24" s="17">
        <f t="shared" si="5"/>
        <v>0.19570365711062512</v>
      </c>
      <c r="I24" s="17">
        <f t="shared" si="6"/>
        <v>0.40030452751395956</v>
      </c>
    </row>
    <row r="25" spans="1:9" s="1" customFormat="1" x14ac:dyDescent="0.25">
      <c r="A25" s="22" t="s">
        <v>28</v>
      </c>
      <c r="B25" s="25">
        <f t="shared" si="0"/>
        <v>86.08876983548636</v>
      </c>
      <c r="C25" s="25">
        <f t="shared" si="1"/>
        <v>72.275117513625744</v>
      </c>
      <c r="D25" s="25">
        <f t="shared" si="2"/>
        <v>19.112597526052284</v>
      </c>
      <c r="E25" s="25">
        <f t="shared" si="3"/>
        <v>59.089790741967541</v>
      </c>
      <c r="F25" s="25">
        <f t="shared" si="4"/>
        <v>46.689785413963136</v>
      </c>
      <c r="G25" s="25">
        <f t="shared" si="7"/>
        <v>26.558282969310966</v>
      </c>
      <c r="H25" s="25">
        <f t="shared" si="5"/>
        <v>16.062787706227148</v>
      </c>
      <c r="I25" s="25">
        <f t="shared" si="6"/>
        <v>16.499403135620486</v>
      </c>
    </row>
    <row r="26" spans="1:9" s="18" customFormat="1" x14ac:dyDescent="0.25">
      <c r="A26" s="9" t="s">
        <v>27</v>
      </c>
      <c r="B26" s="17">
        <f t="shared" si="0"/>
        <v>23.240381726841122</v>
      </c>
      <c r="C26" s="17">
        <f t="shared" si="1"/>
        <v>20.592763867116531</v>
      </c>
      <c r="D26" s="17">
        <f t="shared" si="2"/>
        <v>12.857030152967624</v>
      </c>
      <c r="E26" s="17">
        <f t="shared" si="3"/>
        <v>9.2496546372971196</v>
      </c>
      <c r="F26" s="17">
        <f t="shared" si="4"/>
        <v>8.2269575914871531</v>
      </c>
      <c r="G26" s="17">
        <f t="shared" si="7"/>
        <v>12.431047983864687</v>
      </c>
      <c r="H26" s="17">
        <f t="shared" si="5"/>
        <v>4.3362835664083414</v>
      </c>
      <c r="I26" s="17">
        <f t="shared" si="6"/>
        <v>4.7010413045145105</v>
      </c>
    </row>
    <row r="27" spans="1:9" s="18" customFormat="1" x14ac:dyDescent="0.25">
      <c r="A27" s="9" t="s">
        <v>29</v>
      </c>
      <c r="B27" s="17">
        <f t="shared" si="0"/>
        <v>62.848388108645246</v>
      </c>
      <c r="C27" s="17">
        <f t="shared" si="1"/>
        <v>51.682353646509213</v>
      </c>
      <c r="D27" s="17">
        <f t="shared" si="2"/>
        <v>21.605119880004196</v>
      </c>
      <c r="E27" s="17">
        <f t="shared" si="3"/>
        <v>49.840136104670428</v>
      </c>
      <c r="F27" s="17">
        <f t="shared" si="4"/>
        <v>38.462827822475987</v>
      </c>
      <c r="G27" s="17">
        <f t="shared" si="7"/>
        <v>29.580009911663439</v>
      </c>
      <c r="H27" s="17">
        <f t="shared" si="5"/>
        <v>11.726504139818809</v>
      </c>
      <c r="I27" s="17">
        <f t="shared" si="6"/>
        <v>11.798361831105973</v>
      </c>
    </row>
    <row r="28" spans="1:9" s="18" customFormat="1" x14ac:dyDescent="0.25">
      <c r="A28" s="10" t="s">
        <v>30</v>
      </c>
      <c r="B28" s="17">
        <f t="shared" si="0"/>
        <v>29.799997858010379</v>
      </c>
      <c r="C28" s="17">
        <f t="shared" si="1"/>
        <v>32.443387796522188</v>
      </c>
      <c r="D28" s="17">
        <f t="shared" si="2"/>
        <v>-8.1477000955959653</v>
      </c>
      <c r="E28" s="17">
        <f t="shared" si="3"/>
        <v>0.60461034558904725</v>
      </c>
      <c r="F28" s="17">
        <f t="shared" si="4"/>
        <v>0.99614899558785353</v>
      </c>
      <c r="G28" s="17">
        <f t="shared" si="7"/>
        <v>-39.305229612538945</v>
      </c>
      <c r="H28" s="17">
        <f t="shared" si="5"/>
        <v>5.560203034077194</v>
      </c>
      <c r="I28" s="17">
        <f t="shared" si="6"/>
        <v>7.4063737667278398</v>
      </c>
    </row>
    <row r="29" spans="1:9" s="18" customFormat="1" x14ac:dyDescent="0.25">
      <c r="A29" s="11" t="s">
        <v>16</v>
      </c>
      <c r="B29" s="17">
        <f t="shared" si="0"/>
        <v>2.0265260682345159</v>
      </c>
      <c r="C29" s="17">
        <f t="shared" si="1"/>
        <v>17.577245715027267</v>
      </c>
      <c r="D29" s="17">
        <f t="shared" si="2"/>
        <v>-88.470741656060582</v>
      </c>
      <c r="E29" s="17">
        <f t="shared" si="3"/>
        <v>0.46407718339403931</v>
      </c>
      <c r="F29" s="17">
        <f t="shared" si="4"/>
        <v>20.587725678691946</v>
      </c>
      <c r="G29" s="17">
        <f t="shared" si="7"/>
        <v>-97.745855027229382</v>
      </c>
      <c r="H29" s="17">
        <f t="shared" si="5"/>
        <v>0.37811735581065548</v>
      </c>
      <c r="I29" s="17">
        <f t="shared" si="6"/>
        <v>4.0126404915414691</v>
      </c>
    </row>
    <row r="30" spans="1:9" s="1" customFormat="1" x14ac:dyDescent="0.25">
      <c r="A30" s="20" t="s">
        <v>31</v>
      </c>
      <c r="B30" s="24">
        <f t="shared" si="0"/>
        <v>401.93828594457329</v>
      </c>
      <c r="C30" s="24">
        <f t="shared" si="1"/>
        <v>304.48721965221898</v>
      </c>
      <c r="D30" s="24">
        <f t="shared" si="2"/>
        <v>32.004977550013933</v>
      </c>
      <c r="E30" s="24">
        <f t="shared" si="3"/>
        <v>186.39349014022307</v>
      </c>
      <c r="F30" s="24">
        <f t="shared" si="4"/>
        <v>176.10460715286786</v>
      </c>
      <c r="G30" s="24">
        <f t="shared" si="7"/>
        <v>5.8424837110729015</v>
      </c>
      <c r="H30" s="24">
        <f t="shared" si="5"/>
        <v>74.99525629731086</v>
      </c>
      <c r="I30" s="24">
        <f t="shared" si="6"/>
        <v>69.510193265878215</v>
      </c>
    </row>
    <row r="31" spans="1:9" s="1" customFormat="1" x14ac:dyDescent="0.25">
      <c r="A31" s="20" t="s">
        <v>32</v>
      </c>
      <c r="B31" s="24">
        <f t="shared" si="0"/>
        <v>134.01332724964115</v>
      </c>
      <c r="C31" s="24">
        <f t="shared" si="1"/>
        <v>133.55964131326238</v>
      </c>
      <c r="D31" s="24">
        <f t="shared" si="2"/>
        <v>0.33968789667132171</v>
      </c>
      <c r="E31" s="24">
        <f t="shared" si="3"/>
        <v>52.759918924588717</v>
      </c>
      <c r="F31" s="24">
        <f t="shared" si="4"/>
        <v>62.009217658967032</v>
      </c>
      <c r="G31" s="24">
        <f t="shared" si="7"/>
        <v>-14.91600617386726</v>
      </c>
      <c r="H31" s="24">
        <f t="shared" si="5"/>
        <v>25.004743702689129</v>
      </c>
      <c r="I31" s="24">
        <f t="shared" si="6"/>
        <v>30.489806734121771</v>
      </c>
    </row>
    <row r="32" spans="1:9" x14ac:dyDescent="0.25">
      <c r="A32" s="14" t="s">
        <v>17</v>
      </c>
    </row>
    <row r="33" spans="1:9" x14ac:dyDescent="0.25">
      <c r="A33" s="2" t="s">
        <v>18</v>
      </c>
    </row>
    <row r="34" spans="1:9" x14ac:dyDescent="0.25">
      <c r="A34" s="2" t="s">
        <v>19</v>
      </c>
    </row>
    <row r="36" spans="1:9" x14ac:dyDescent="0.25">
      <c r="A36" s="19" t="s">
        <v>20</v>
      </c>
      <c r="B36" s="37"/>
      <c r="C36" s="36"/>
      <c r="F36" s="19" t="s">
        <v>21</v>
      </c>
      <c r="G36" s="36"/>
      <c r="H36" s="36"/>
      <c r="I36" s="36"/>
    </row>
    <row r="37" spans="1:9" x14ac:dyDescent="0.25">
      <c r="A37" s="16" t="s">
        <v>43</v>
      </c>
      <c r="B37" s="12"/>
      <c r="F37" s="3" t="s">
        <v>22</v>
      </c>
    </row>
    <row r="38" spans="1:9" x14ac:dyDescent="0.25">
      <c r="A38" s="16" t="s">
        <v>44</v>
      </c>
      <c r="B38" s="12"/>
      <c r="F38" s="3" t="s">
        <v>23</v>
      </c>
    </row>
    <row r="39" spans="1:9" s="1" customFormat="1" x14ac:dyDescent="0.25">
      <c r="B39" s="27"/>
      <c r="C39" s="27"/>
    </row>
    <row r="40" spans="1:9" s="1" customFormat="1" x14ac:dyDescent="0.25">
      <c r="A40" s="1" t="s">
        <v>45</v>
      </c>
      <c r="E40" s="15" t="s">
        <v>26</v>
      </c>
      <c r="F40" s="15"/>
      <c r="G40" s="15"/>
      <c r="H40" s="15"/>
      <c r="I40" s="15"/>
    </row>
    <row r="41" spans="1:9" s="1" customFormat="1" x14ac:dyDescent="0.25">
      <c r="A41" s="31" t="s">
        <v>0</v>
      </c>
      <c r="B41" s="32" t="s">
        <v>1</v>
      </c>
      <c r="C41" s="32"/>
      <c r="D41" s="32"/>
      <c r="E41" s="33" t="s">
        <v>2</v>
      </c>
      <c r="F41" s="34"/>
      <c r="G41" s="34"/>
      <c r="H41" s="35" t="s">
        <v>25</v>
      </c>
      <c r="I41" s="35"/>
    </row>
    <row r="42" spans="1:9" s="1" customFormat="1" x14ac:dyDescent="0.25">
      <c r="A42" s="31"/>
      <c r="B42" s="4">
        <v>2022</v>
      </c>
      <c r="C42" s="4">
        <v>2021</v>
      </c>
      <c r="D42" s="4" t="s">
        <v>24</v>
      </c>
      <c r="E42" s="4">
        <v>2022</v>
      </c>
      <c r="F42" s="4">
        <v>2021</v>
      </c>
      <c r="G42" s="4" t="s">
        <v>24</v>
      </c>
      <c r="H42" s="4">
        <v>2022</v>
      </c>
      <c r="I42" s="4">
        <v>2021</v>
      </c>
    </row>
    <row r="43" spans="1:9" s="1" customFormat="1" x14ac:dyDescent="0.25">
      <c r="A43" s="31"/>
      <c r="B43" s="5" t="s">
        <v>4</v>
      </c>
      <c r="C43" s="5" t="s">
        <v>4</v>
      </c>
      <c r="D43" s="5" t="s">
        <v>5</v>
      </c>
      <c r="E43" s="5" t="s">
        <v>4</v>
      </c>
      <c r="F43" s="5" t="s">
        <v>4</v>
      </c>
      <c r="G43" s="5" t="s">
        <v>5</v>
      </c>
      <c r="H43" s="5" t="s">
        <v>5</v>
      </c>
      <c r="I43" s="5" t="s">
        <v>5</v>
      </c>
    </row>
    <row r="44" spans="1:9" s="1" customFormat="1" x14ac:dyDescent="0.25">
      <c r="A44" s="20" t="s">
        <v>6</v>
      </c>
      <c r="B44" s="24">
        <v>970.82275214000003</v>
      </c>
      <c r="C44" s="24">
        <v>843.89727764999998</v>
      </c>
      <c r="D44" s="21">
        <f>B44*100/C44-100</f>
        <v>15.040393878677904</v>
      </c>
      <c r="E44" s="21">
        <v>433.20248518</v>
      </c>
      <c r="F44" s="21">
        <v>458.72628349999997</v>
      </c>
      <c r="G44" s="24">
        <f>IFERROR(E44*100/F44-100,0)</f>
        <v>-5.5640584021604127</v>
      </c>
      <c r="H44" s="24">
        <f t="shared" ref="H44:H70" si="8">B44*100/$B$44</f>
        <v>100</v>
      </c>
      <c r="I44" s="24">
        <f t="shared" ref="I44:I70" si="9">C44*100/$C$44</f>
        <v>100</v>
      </c>
    </row>
    <row r="45" spans="1:9" s="1" customFormat="1" x14ac:dyDescent="0.25">
      <c r="A45" s="20" t="s">
        <v>7</v>
      </c>
      <c r="B45" s="24">
        <v>498.98422629999999</v>
      </c>
      <c r="C45" s="24">
        <v>383.10823211999997</v>
      </c>
      <c r="D45" s="21">
        <f t="shared" ref="D45:D70" si="10">B45*100/C45-100</f>
        <v>30.246281459100715</v>
      </c>
      <c r="E45" s="21">
        <v>248.11399851000002</v>
      </c>
      <c r="F45" s="21">
        <v>239.78611470000001</v>
      </c>
      <c r="G45" s="24">
        <f>IFERROR(E45*100/F45-100,0)</f>
        <v>3.4730467276719281</v>
      </c>
      <c r="H45" s="24">
        <f t="shared" si="8"/>
        <v>51.39807706402442</v>
      </c>
      <c r="I45" s="24">
        <f t="shared" si="9"/>
        <v>45.397495911687393</v>
      </c>
    </row>
    <row r="46" spans="1:9" s="12" customFormat="1" x14ac:dyDescent="0.25">
      <c r="A46" s="6" t="s">
        <v>8</v>
      </c>
      <c r="B46" s="17">
        <v>425.08899625999999</v>
      </c>
      <c r="C46" s="17">
        <v>319.60190811999996</v>
      </c>
      <c r="D46" s="23">
        <f t="shared" si="10"/>
        <v>33.005775453753898</v>
      </c>
      <c r="E46" s="23">
        <v>244.70629159000001</v>
      </c>
      <c r="F46" s="23">
        <v>235.71446747000002</v>
      </c>
      <c r="G46" s="17">
        <f t="shared" ref="G46:G70" si="11">IFERROR(E46*100/F46-100,0)</f>
        <v>3.8147103215649594</v>
      </c>
      <c r="H46" s="17">
        <f t="shared" si="8"/>
        <v>43.786468263436305</v>
      </c>
      <c r="I46" s="17">
        <f t="shared" si="9"/>
        <v>37.872134036265066</v>
      </c>
    </row>
    <row r="47" spans="1:9" s="12" customFormat="1" x14ac:dyDescent="0.25">
      <c r="A47" s="6" t="s">
        <v>9</v>
      </c>
      <c r="B47" s="17">
        <v>73.895230040000001</v>
      </c>
      <c r="C47" s="17">
        <v>63.506323999999999</v>
      </c>
      <c r="D47" s="23">
        <f t="shared" si="10"/>
        <v>16.358852765592303</v>
      </c>
      <c r="E47" s="23">
        <v>3.4077069199999999</v>
      </c>
      <c r="F47" s="23">
        <v>4.07164723</v>
      </c>
      <c r="G47" s="17">
        <f t="shared" si="11"/>
        <v>-16.306430112807192</v>
      </c>
      <c r="H47" s="17">
        <f t="shared" si="8"/>
        <v>7.6116088005881171</v>
      </c>
      <c r="I47" s="17">
        <f t="shared" si="9"/>
        <v>7.5253618754223259</v>
      </c>
    </row>
    <row r="48" spans="1:9" s="1" customFormat="1" x14ac:dyDescent="0.25">
      <c r="A48" s="20" t="s">
        <v>10</v>
      </c>
      <c r="B48" s="24">
        <v>471.83852584000005</v>
      </c>
      <c r="C48" s="24">
        <v>460.78904553000001</v>
      </c>
      <c r="D48" s="21">
        <f t="shared" si="10"/>
        <v>2.3979476980167647</v>
      </c>
      <c r="E48" s="21">
        <v>185.08848666999998</v>
      </c>
      <c r="F48" s="21">
        <v>218.94016879999995</v>
      </c>
      <c r="G48" s="24">
        <f t="shared" si="11"/>
        <v>-15.461613241434563</v>
      </c>
      <c r="H48" s="24">
        <f t="shared" si="8"/>
        <v>48.601922935975587</v>
      </c>
      <c r="I48" s="24">
        <f t="shared" si="9"/>
        <v>54.602504088312607</v>
      </c>
    </row>
    <row r="49" spans="1:9" s="12" customFormat="1" x14ac:dyDescent="0.25">
      <c r="A49" s="6" t="s">
        <v>42</v>
      </c>
      <c r="B49" s="17">
        <v>3.8914996099999999</v>
      </c>
      <c r="C49" s="17">
        <v>2.7478304499999999</v>
      </c>
      <c r="D49" s="23">
        <f t="shared" si="10"/>
        <v>41.620805242914457</v>
      </c>
      <c r="E49" s="23">
        <v>0.21932656</v>
      </c>
      <c r="F49" s="23">
        <v>0.19707852000000001</v>
      </c>
      <c r="G49" s="17">
        <f t="shared" si="11"/>
        <v>11.288921796246498</v>
      </c>
      <c r="H49" s="17">
        <f t="shared" si="8"/>
        <v>0.40084553039387522</v>
      </c>
      <c r="I49" s="17">
        <f t="shared" si="9"/>
        <v>0.32561195808711235</v>
      </c>
    </row>
    <row r="50" spans="1:9" s="12" customFormat="1" x14ac:dyDescent="0.25">
      <c r="A50" s="6" t="s">
        <v>11</v>
      </c>
      <c r="B50" s="17">
        <v>112.26004118</v>
      </c>
      <c r="C50" s="17">
        <v>102.64939957999999</v>
      </c>
      <c r="D50" s="23">
        <f t="shared" si="10"/>
        <v>9.3625892010307865</v>
      </c>
      <c r="E50" s="23">
        <v>70.222080130000009</v>
      </c>
      <c r="F50" s="23">
        <v>78.944396659999995</v>
      </c>
      <c r="G50" s="17">
        <f t="shared" si="11"/>
        <v>-11.048683502599317</v>
      </c>
      <c r="H50" s="17">
        <f t="shared" si="8"/>
        <v>11.563392074664856</v>
      </c>
      <c r="I50" s="17">
        <f t="shared" si="9"/>
        <v>12.163731570013791</v>
      </c>
    </row>
    <row r="51" spans="1:9" s="12" customFormat="1" x14ac:dyDescent="0.25">
      <c r="A51" s="6" t="s">
        <v>33</v>
      </c>
      <c r="B51" s="17">
        <v>5.1738541900000001</v>
      </c>
      <c r="C51" s="17">
        <v>2.96371004</v>
      </c>
      <c r="D51" s="23">
        <f t="shared" si="10"/>
        <v>74.573562196388139</v>
      </c>
      <c r="E51" s="23">
        <v>0.50969922000000001</v>
      </c>
      <c r="F51" s="23">
        <v>0.22945198999999999</v>
      </c>
      <c r="G51" s="17">
        <f t="shared" si="11"/>
        <v>122.13763323647794</v>
      </c>
      <c r="H51" s="17">
        <f t="shared" si="8"/>
        <v>0.53293499545567824</v>
      </c>
      <c r="I51" s="17">
        <f t="shared" si="9"/>
        <v>0.35119322202970499</v>
      </c>
    </row>
    <row r="52" spans="1:9" s="12" customFormat="1" x14ac:dyDescent="0.25">
      <c r="A52" s="6" t="s">
        <v>34</v>
      </c>
      <c r="B52" s="17">
        <v>66.3507015</v>
      </c>
      <c r="C52" s="17">
        <v>55.792715989999998</v>
      </c>
      <c r="D52" s="23">
        <f t="shared" si="10"/>
        <v>18.923591229888075</v>
      </c>
      <c r="E52" s="23">
        <v>1.42844069</v>
      </c>
      <c r="F52" s="23">
        <v>4.4129961099999999</v>
      </c>
      <c r="G52" s="17">
        <f t="shared" si="11"/>
        <v>-67.631045793058718</v>
      </c>
      <c r="H52" s="17">
        <f t="shared" si="8"/>
        <v>6.8344815110422665</v>
      </c>
      <c r="I52" s="17">
        <f t="shared" si="9"/>
        <v>6.6113160295250539</v>
      </c>
    </row>
    <row r="53" spans="1:9" s="12" customFormat="1" x14ac:dyDescent="0.25">
      <c r="A53" s="6" t="s">
        <v>12</v>
      </c>
      <c r="B53" s="17">
        <v>21.52734779</v>
      </c>
      <c r="C53" s="17">
        <v>15.91683669</v>
      </c>
      <c r="D53" s="23">
        <f t="shared" si="10"/>
        <v>35.248907865750056</v>
      </c>
      <c r="E53" s="23">
        <v>7.4799999999999991E-2</v>
      </c>
      <c r="F53" s="23">
        <v>2.3298809199999999</v>
      </c>
      <c r="G53" s="17">
        <f t="shared" si="11"/>
        <v>-96.789535492655133</v>
      </c>
      <c r="H53" s="17">
        <f t="shared" si="8"/>
        <v>2.217433382411663</v>
      </c>
      <c r="I53" s="17">
        <f t="shared" si="9"/>
        <v>1.8861106809496533</v>
      </c>
    </row>
    <row r="54" spans="1:9" s="12" customFormat="1" x14ac:dyDescent="0.25">
      <c r="A54" s="6" t="s">
        <v>13</v>
      </c>
      <c r="B54" s="17">
        <v>6.4524794199999995</v>
      </c>
      <c r="C54" s="17">
        <v>5.2987009</v>
      </c>
      <c r="D54" s="23">
        <f t="shared" si="10"/>
        <v>21.77474331491328</v>
      </c>
      <c r="E54" s="23">
        <v>0.82144885999999995</v>
      </c>
      <c r="F54" s="23">
        <v>0</v>
      </c>
      <c r="G54" s="17">
        <f t="shared" si="11"/>
        <v>0</v>
      </c>
      <c r="H54" s="17">
        <f t="shared" si="8"/>
        <v>0.66464031727487816</v>
      </c>
      <c r="I54" s="17">
        <f t="shared" si="9"/>
        <v>0.62788458267756098</v>
      </c>
    </row>
    <row r="55" spans="1:9" s="12" customFormat="1" x14ac:dyDescent="0.25">
      <c r="A55" s="6" t="s">
        <v>14</v>
      </c>
      <c r="B55" s="17">
        <v>5.4283847600000001</v>
      </c>
      <c r="C55" s="17">
        <v>4.8948787400000002</v>
      </c>
      <c r="D55" s="23">
        <f t="shared" si="10"/>
        <v>10.899269386191165</v>
      </c>
      <c r="E55" s="23">
        <v>4.2014370000000002E-2</v>
      </c>
      <c r="F55" s="23">
        <v>0.2535693</v>
      </c>
      <c r="G55" s="17">
        <f t="shared" si="11"/>
        <v>-83.43081358823801</v>
      </c>
      <c r="H55" s="17">
        <f t="shared" si="8"/>
        <v>0.55915302232401587</v>
      </c>
      <c r="I55" s="17">
        <f t="shared" si="9"/>
        <v>0.58003253116667997</v>
      </c>
    </row>
    <row r="56" spans="1:9" s="12" customFormat="1" x14ac:dyDescent="0.25">
      <c r="A56" s="6" t="s">
        <v>35</v>
      </c>
      <c r="B56" s="17">
        <v>9.2090169799999995</v>
      </c>
      <c r="C56" s="17">
        <v>6.1710004999999999</v>
      </c>
      <c r="D56" s="23">
        <f t="shared" si="10"/>
        <v>49.230533687365579</v>
      </c>
      <c r="E56" s="23">
        <v>1.67963511</v>
      </c>
      <c r="F56" s="23">
        <v>2.8731000000000003E-2</v>
      </c>
      <c r="G56" s="30">
        <f t="shared" si="11"/>
        <v>5746.0725696982354</v>
      </c>
      <c r="H56" s="17">
        <f t="shared" si="8"/>
        <v>0.94857861125529008</v>
      </c>
      <c r="I56" s="17">
        <f t="shared" si="9"/>
        <v>0.7312501963727599</v>
      </c>
    </row>
    <row r="57" spans="1:9" s="18" customFormat="1" x14ac:dyDescent="0.25">
      <c r="A57" s="6" t="s">
        <v>36</v>
      </c>
      <c r="B57" s="17">
        <v>5.5980770700000004</v>
      </c>
      <c r="C57" s="17">
        <v>6.4080050399999999</v>
      </c>
      <c r="D57" s="23">
        <f t="shared" si="10"/>
        <v>-12.639315433497217</v>
      </c>
      <c r="E57" s="23">
        <v>1.0853997899999999</v>
      </c>
      <c r="F57" s="23">
        <v>0.57463635000000002</v>
      </c>
      <c r="G57" s="17">
        <f t="shared" si="11"/>
        <v>88.884638084590335</v>
      </c>
      <c r="H57" s="17">
        <f t="shared" si="8"/>
        <v>0.57663224905473942</v>
      </c>
      <c r="I57" s="17">
        <f t="shared" si="9"/>
        <v>0.75933472114572598</v>
      </c>
    </row>
    <row r="58" spans="1:9" s="12" customFormat="1" x14ac:dyDescent="0.25">
      <c r="A58" s="6" t="s">
        <v>37</v>
      </c>
      <c r="B58" s="17">
        <v>6.7768366400000009</v>
      </c>
      <c r="C58" s="17">
        <v>4.8668907700000004</v>
      </c>
      <c r="D58" s="23">
        <f t="shared" si="10"/>
        <v>39.243655965593007</v>
      </c>
      <c r="E58" s="23">
        <v>0</v>
      </c>
      <c r="F58" s="23">
        <v>0</v>
      </c>
      <c r="G58" s="17">
        <f t="shared" si="11"/>
        <v>0</v>
      </c>
      <c r="H58" s="17">
        <f t="shared" si="8"/>
        <v>0.69805086717031639</v>
      </c>
      <c r="I58" s="17">
        <f t="shared" si="9"/>
        <v>0.5767160173277045</v>
      </c>
    </row>
    <row r="59" spans="1:9" s="12" customFormat="1" x14ac:dyDescent="0.25">
      <c r="A59" s="6" t="s">
        <v>38</v>
      </c>
      <c r="B59" s="17">
        <v>0.13586413</v>
      </c>
      <c r="C59" s="17">
        <v>0.28306869999999995</v>
      </c>
      <c r="D59" s="23">
        <f t="shared" si="10"/>
        <v>-52.003125036431079</v>
      </c>
      <c r="E59" s="23">
        <v>0</v>
      </c>
      <c r="F59" s="23">
        <v>0</v>
      </c>
      <c r="G59" s="17">
        <f t="shared" si="11"/>
        <v>0</v>
      </c>
      <c r="H59" s="17">
        <f t="shared" si="8"/>
        <v>1.3994741027701766E-2</v>
      </c>
      <c r="I59" s="17">
        <f t="shared" si="9"/>
        <v>3.3543027984195083E-2</v>
      </c>
    </row>
    <row r="60" spans="1:9" s="12" customFormat="1" x14ac:dyDescent="0.25">
      <c r="A60" s="7" t="s">
        <v>39</v>
      </c>
      <c r="B60" s="17">
        <v>0.92237946000000004</v>
      </c>
      <c r="C60" s="17">
        <v>0.96894142999999999</v>
      </c>
      <c r="D60" s="23">
        <f t="shared" si="10"/>
        <v>-4.8054473220326486</v>
      </c>
      <c r="E60" s="23">
        <v>0</v>
      </c>
      <c r="F60" s="23">
        <v>0</v>
      </c>
      <c r="G60" s="17">
        <f t="shared" si="11"/>
        <v>0</v>
      </c>
      <c r="H60" s="17">
        <f t="shared" si="8"/>
        <v>9.5010078612886267E-2</v>
      </c>
      <c r="I60" s="17">
        <f t="shared" si="9"/>
        <v>0.11481746127896163</v>
      </c>
    </row>
    <row r="61" spans="1:9" s="12" customFormat="1" x14ac:dyDescent="0.25">
      <c r="A61" s="8" t="s">
        <v>40</v>
      </c>
      <c r="B61" s="17">
        <v>0.85170090000000009</v>
      </c>
      <c r="C61" s="17">
        <v>1.0415200400000002</v>
      </c>
      <c r="D61" s="23">
        <f t="shared" si="10"/>
        <v>-18.225202848713309</v>
      </c>
      <c r="E61" s="23">
        <v>0</v>
      </c>
      <c r="F61" s="23">
        <v>0</v>
      </c>
      <c r="G61" s="17">
        <f t="shared" si="11"/>
        <v>0</v>
      </c>
      <c r="H61" s="17">
        <f t="shared" si="8"/>
        <v>8.7729804243110526E-2</v>
      </c>
      <c r="I61" s="17">
        <f t="shared" si="9"/>
        <v>0.12341786939997249</v>
      </c>
    </row>
    <row r="62" spans="1:9" s="12" customFormat="1" x14ac:dyDescent="0.25">
      <c r="A62" s="6" t="s">
        <v>15</v>
      </c>
      <c r="B62" s="17">
        <v>11.76864346</v>
      </c>
      <c r="C62" s="17">
        <v>11.804623299999999</v>
      </c>
      <c r="D62" s="23">
        <f t="shared" si="10"/>
        <v>-0.30479447827868</v>
      </c>
      <c r="E62" s="23">
        <v>3.4397190000000001E-2</v>
      </c>
      <c r="F62" s="23">
        <v>0.44022179</v>
      </c>
      <c r="G62" s="17">
        <f t="shared" si="11"/>
        <v>-92.186395407642138</v>
      </c>
      <c r="H62" s="17">
        <f t="shared" si="8"/>
        <v>1.2122339978186742</v>
      </c>
      <c r="I62" s="17">
        <f t="shared" si="9"/>
        <v>1.3988222989499768</v>
      </c>
    </row>
    <row r="63" spans="1:9" s="12" customFormat="1" x14ac:dyDescent="0.25">
      <c r="A63" s="6" t="s">
        <v>41</v>
      </c>
      <c r="B63" s="17">
        <v>1.8999356299999999</v>
      </c>
      <c r="C63" s="17">
        <v>3.3781590100000001</v>
      </c>
      <c r="D63" s="23">
        <f t="shared" si="10"/>
        <v>-43.758253404418639</v>
      </c>
      <c r="E63" s="23">
        <v>1.7721000000000002E-4</v>
      </c>
      <c r="F63" s="23">
        <v>0</v>
      </c>
      <c r="G63" s="17">
        <f t="shared" si="11"/>
        <v>0</v>
      </c>
      <c r="H63" s="17">
        <f t="shared" si="8"/>
        <v>0.19570365711062515</v>
      </c>
      <c r="I63" s="17">
        <f t="shared" si="9"/>
        <v>0.40030452751395956</v>
      </c>
    </row>
    <row r="64" spans="1:9" s="13" customFormat="1" x14ac:dyDescent="0.25">
      <c r="A64" s="22" t="s">
        <v>28</v>
      </c>
      <c r="B64" s="25">
        <v>155.94119767999999</v>
      </c>
      <c r="C64" s="25">
        <v>139.23801388999999</v>
      </c>
      <c r="D64" s="26">
        <f t="shared" si="10"/>
        <v>11.996137637524583</v>
      </c>
      <c r="E64" s="26">
        <v>107.03524695</v>
      </c>
      <c r="F64" s="26">
        <v>89.947871599999985</v>
      </c>
      <c r="G64" s="25">
        <f t="shared" si="11"/>
        <v>18.996975743893003</v>
      </c>
      <c r="H64" s="25">
        <f t="shared" si="8"/>
        <v>16.062787706227148</v>
      </c>
      <c r="I64" s="25">
        <f t="shared" si="9"/>
        <v>16.499403135620483</v>
      </c>
    </row>
    <row r="65" spans="1:9" s="12" customFormat="1" x14ac:dyDescent="0.25">
      <c r="A65" s="9" t="s">
        <v>27</v>
      </c>
      <c r="B65" s="17">
        <v>42.097627460000005</v>
      </c>
      <c r="C65" s="17">
        <v>39.67195959</v>
      </c>
      <c r="D65" s="23">
        <f t="shared" si="10"/>
        <v>6.1143132203921482</v>
      </c>
      <c r="E65" s="23">
        <v>16.754824410000001</v>
      </c>
      <c r="F65" s="23">
        <v>15.8492338</v>
      </c>
      <c r="G65" s="17">
        <f t="shared" si="11"/>
        <v>5.7137816340371046</v>
      </c>
      <c r="H65" s="17">
        <f t="shared" si="8"/>
        <v>4.3362835664083414</v>
      </c>
      <c r="I65" s="17">
        <f t="shared" si="9"/>
        <v>4.7010413045145105</v>
      </c>
    </row>
    <row r="66" spans="1:9" s="12" customFormat="1" x14ac:dyDescent="0.25">
      <c r="A66" s="9" t="s">
        <v>29</v>
      </c>
      <c r="B66" s="17">
        <v>113.84357021999999</v>
      </c>
      <c r="C66" s="17">
        <v>99.566054300000005</v>
      </c>
      <c r="D66" s="23">
        <f t="shared" si="10"/>
        <v>14.339742616475235</v>
      </c>
      <c r="E66" s="23">
        <v>90.280422540000004</v>
      </c>
      <c r="F66" s="23">
        <v>74.098637799999992</v>
      </c>
      <c r="G66" s="17">
        <f t="shared" si="11"/>
        <v>21.838167637678239</v>
      </c>
      <c r="H66" s="17">
        <f t="shared" si="8"/>
        <v>11.726504139818807</v>
      </c>
      <c r="I66" s="17">
        <f t="shared" si="9"/>
        <v>11.798361831105973</v>
      </c>
    </row>
    <row r="67" spans="1:9" s="12" customFormat="1" x14ac:dyDescent="0.25">
      <c r="A67" s="10" t="s">
        <v>30</v>
      </c>
      <c r="B67" s="17">
        <v>53.979716119999999</v>
      </c>
      <c r="C67" s="17">
        <v>62.502186590000001</v>
      </c>
      <c r="D67" s="23">
        <f t="shared" si="10"/>
        <v>-13.635475708882709</v>
      </c>
      <c r="E67" s="23">
        <v>1.09519118</v>
      </c>
      <c r="F67" s="23">
        <v>1.91908104</v>
      </c>
      <c r="G67" s="17">
        <f t="shared" si="11"/>
        <v>-42.931478287128506</v>
      </c>
      <c r="H67" s="17">
        <f t="shared" si="8"/>
        <v>5.5602030340771949</v>
      </c>
      <c r="I67" s="17">
        <f t="shared" si="9"/>
        <v>7.4063737667278398</v>
      </c>
    </row>
    <row r="68" spans="1:9" s="18" customFormat="1" x14ac:dyDescent="0.25">
      <c r="A68" s="11" t="s">
        <v>16</v>
      </c>
      <c r="B68" s="17">
        <v>3.6708493200000021</v>
      </c>
      <c r="C68" s="17">
        <v>33.862563870000031</v>
      </c>
      <c r="D68" s="23">
        <f t="shared" si="10"/>
        <v>-89.159564721405729</v>
      </c>
      <c r="E68" s="23">
        <v>0.84062940999996272</v>
      </c>
      <c r="F68" s="23">
        <v>39.662253520000036</v>
      </c>
      <c r="G68" s="17">
        <f t="shared" si="11"/>
        <v>-97.880530389993936</v>
      </c>
      <c r="H68" s="17">
        <f t="shared" si="8"/>
        <v>0.37811735581065548</v>
      </c>
      <c r="I68" s="17">
        <f t="shared" si="9"/>
        <v>4.0126404915414682</v>
      </c>
    </row>
    <row r="69" spans="1:9" s="1" customFormat="1" x14ac:dyDescent="0.25">
      <c r="A69" s="20" t="s">
        <v>31</v>
      </c>
      <c r="B69" s="24">
        <v>728.07101116000001</v>
      </c>
      <c r="C69" s="24">
        <v>586.5946286599999</v>
      </c>
      <c r="D69" s="21">
        <f t="shared" si="10"/>
        <v>24.118254001606658</v>
      </c>
      <c r="E69" s="21">
        <v>337.63316804000004</v>
      </c>
      <c r="F69" s="21">
        <v>339.26552567999994</v>
      </c>
      <c r="G69" s="24">
        <f t="shared" si="11"/>
        <v>-0.48114456566965202</v>
      </c>
      <c r="H69" s="24">
        <f t="shared" si="8"/>
        <v>74.995256297310874</v>
      </c>
      <c r="I69" s="24">
        <f t="shared" si="9"/>
        <v>69.510193265878215</v>
      </c>
    </row>
    <row r="70" spans="1:9" s="1" customFormat="1" x14ac:dyDescent="0.25">
      <c r="A70" s="20" t="s">
        <v>32</v>
      </c>
      <c r="B70" s="24">
        <v>242.75174097999997</v>
      </c>
      <c r="C70" s="24">
        <v>257.30264898999997</v>
      </c>
      <c r="D70" s="21">
        <f t="shared" si="10"/>
        <v>-5.65517225225517</v>
      </c>
      <c r="E70" s="21">
        <v>95.569317139999995</v>
      </c>
      <c r="F70" s="21">
        <v>119.46075782</v>
      </c>
      <c r="G70" s="24">
        <f t="shared" si="11"/>
        <v>-19.999404922576275</v>
      </c>
      <c r="H70" s="24">
        <f t="shared" si="8"/>
        <v>25.004743702689129</v>
      </c>
      <c r="I70" s="24">
        <f t="shared" si="9"/>
        <v>30.489806734121771</v>
      </c>
    </row>
    <row r="71" spans="1:9" x14ac:dyDescent="0.25">
      <c r="A71" s="14" t="s">
        <v>17</v>
      </c>
    </row>
    <row r="72" spans="1:9" x14ac:dyDescent="0.25">
      <c r="A72" s="2" t="s">
        <v>18</v>
      </c>
    </row>
    <row r="73" spans="1:9" x14ac:dyDescent="0.25">
      <c r="A73" s="2" t="s">
        <v>19</v>
      </c>
      <c r="B73" s="29"/>
      <c r="C73" s="29"/>
      <c r="D73" s="29"/>
      <c r="E73" s="29"/>
      <c r="F73" s="29"/>
      <c r="G73" s="29"/>
      <c r="H73" s="29"/>
      <c r="I73" s="29"/>
    </row>
    <row r="74" spans="1:9" x14ac:dyDescent="0.25">
      <c r="B74" s="28"/>
      <c r="C74" s="28"/>
    </row>
    <row r="75" spans="1:9" x14ac:dyDescent="0.25">
      <c r="B75" s="28"/>
      <c r="C75" s="28"/>
    </row>
    <row r="76" spans="1:9" x14ac:dyDescent="0.25">
      <c r="B76" s="28"/>
      <c r="C76" s="28"/>
    </row>
    <row r="77" spans="1:9" x14ac:dyDescent="0.25">
      <c r="B77" s="28"/>
      <c r="C77" s="28"/>
    </row>
    <row r="78" spans="1:9" x14ac:dyDescent="0.25">
      <c r="B78" s="28"/>
      <c r="C78" s="28"/>
    </row>
    <row r="79" spans="1:9" x14ac:dyDescent="0.25">
      <c r="B79" s="28"/>
      <c r="C79" s="28"/>
    </row>
    <row r="80" spans="1:9" x14ac:dyDescent="0.25">
      <c r="B80" s="28"/>
      <c r="C80" s="28"/>
    </row>
    <row r="81" spans="2:3" x14ac:dyDescent="0.25">
      <c r="B81" s="28"/>
      <c r="C81" s="28"/>
    </row>
    <row r="82" spans="2:3" x14ac:dyDescent="0.25">
      <c r="B82" s="28"/>
      <c r="C82" s="28"/>
    </row>
    <row r="83" spans="2:3" x14ac:dyDescent="0.25">
      <c r="B83" s="28"/>
      <c r="C83" s="28"/>
    </row>
    <row r="84" spans="2:3" x14ac:dyDescent="0.25">
      <c r="B84" s="28"/>
      <c r="C84" s="28"/>
    </row>
    <row r="85" spans="2:3" x14ac:dyDescent="0.25">
      <c r="B85" s="28"/>
      <c r="C85" s="28"/>
    </row>
    <row r="86" spans="2:3" x14ac:dyDescent="0.25">
      <c r="B86" s="28"/>
      <c r="C86" s="28"/>
    </row>
    <row r="87" spans="2:3" x14ac:dyDescent="0.25">
      <c r="B87" s="28"/>
      <c r="C87" s="28"/>
    </row>
    <row r="88" spans="2:3" x14ac:dyDescent="0.25">
      <c r="B88" s="28"/>
      <c r="C88" s="28"/>
    </row>
    <row r="89" spans="2:3" x14ac:dyDescent="0.25">
      <c r="B89" s="28"/>
      <c r="C89" s="28"/>
    </row>
    <row r="90" spans="2:3" x14ac:dyDescent="0.25">
      <c r="B90" s="28"/>
      <c r="C90" s="28"/>
    </row>
    <row r="91" spans="2:3" x14ac:dyDescent="0.25">
      <c r="B91" s="28"/>
      <c r="C91" s="28"/>
    </row>
    <row r="92" spans="2:3" x14ac:dyDescent="0.25">
      <c r="B92" s="28"/>
      <c r="C92" s="28"/>
    </row>
    <row r="93" spans="2:3" x14ac:dyDescent="0.25">
      <c r="B93" s="28"/>
      <c r="C93" s="28"/>
    </row>
    <row r="94" spans="2:3" x14ac:dyDescent="0.25">
      <c r="B94" s="28"/>
      <c r="C94" s="28"/>
    </row>
    <row r="95" spans="2:3" x14ac:dyDescent="0.25">
      <c r="B95" s="28"/>
      <c r="C95" s="28"/>
    </row>
    <row r="96" spans="2:3" x14ac:dyDescent="0.25">
      <c r="B96" s="28"/>
      <c r="C96" s="28"/>
    </row>
    <row r="97" spans="2:3" x14ac:dyDescent="0.25">
      <c r="B97" s="28"/>
      <c r="C97" s="28"/>
    </row>
    <row r="98" spans="2:3" x14ac:dyDescent="0.25">
      <c r="B98" s="28"/>
      <c r="C98" s="28"/>
    </row>
    <row r="99" spans="2:3" x14ac:dyDescent="0.25">
      <c r="B99" s="28"/>
      <c r="C99" s="28"/>
    </row>
    <row r="100" spans="2:3" x14ac:dyDescent="0.25">
      <c r="B100" s="28"/>
      <c r="C100" s="28"/>
    </row>
    <row r="101" spans="2:3" x14ac:dyDescent="0.25">
      <c r="B101" s="28"/>
      <c r="C101" s="28"/>
    </row>
    <row r="102" spans="2:3" x14ac:dyDescent="0.25">
      <c r="B102" s="28"/>
      <c r="C102" s="28"/>
    </row>
    <row r="103" spans="2:3" x14ac:dyDescent="0.25">
      <c r="B103" s="28"/>
      <c r="C103" s="28"/>
    </row>
    <row r="107" spans="2:3" x14ac:dyDescent="0.25">
      <c r="B107" s="29"/>
    </row>
  </sheetData>
  <mergeCells count="8">
    <mergeCell ref="A41:A43"/>
    <mergeCell ref="B41:D41"/>
    <mergeCell ref="E41:G41"/>
    <mergeCell ref="H41:I41"/>
    <mergeCell ref="A2:A4"/>
    <mergeCell ref="B2:D2"/>
    <mergeCell ref="E2:G2"/>
    <mergeCell ref="H2:I2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2011-11-03T11:52:43Z</dcterms:created>
  <dcterms:modified xsi:type="dcterms:W3CDTF">2023-02-19T09:51:56Z</dcterms:modified>
</cp:coreProperties>
</file>