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20 face marina\"/>
    </mc:Choice>
  </mc:AlternateContent>
  <xr:revisionPtr revIDLastSave="0" documentId="13_ncr:1_{9176CEB0-FB91-4BED-9230-35FD813BE07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D6" i="1" s="1"/>
  <c r="C6" i="1"/>
  <c r="E6" i="1"/>
  <c r="G6" i="1" s="1"/>
  <c r="F6" i="1"/>
  <c r="I6" i="1"/>
  <c r="B7" i="1"/>
  <c r="D7" i="1" s="1"/>
  <c r="C7" i="1"/>
  <c r="E7" i="1"/>
  <c r="G7" i="1" s="1"/>
  <c r="F7" i="1"/>
  <c r="I7" i="1"/>
  <c r="B8" i="1"/>
  <c r="D8" i="1" s="1"/>
  <c r="C8" i="1"/>
  <c r="E8" i="1"/>
  <c r="G8" i="1" s="1"/>
  <c r="F8" i="1"/>
  <c r="I8" i="1"/>
  <c r="B9" i="1"/>
  <c r="D9" i="1" s="1"/>
  <c r="C9" i="1"/>
  <c r="E9" i="1"/>
  <c r="G9" i="1" s="1"/>
  <c r="F9" i="1"/>
  <c r="I9" i="1"/>
  <c r="B10" i="1"/>
  <c r="D10" i="1" s="1"/>
  <c r="C10" i="1"/>
  <c r="E10" i="1"/>
  <c r="G10" i="1" s="1"/>
  <c r="F10" i="1"/>
  <c r="I10" i="1"/>
  <c r="B11" i="1"/>
  <c r="D11" i="1" s="1"/>
  <c r="C11" i="1"/>
  <c r="E11" i="1"/>
  <c r="G11" i="1" s="1"/>
  <c r="F11" i="1"/>
  <c r="I11" i="1"/>
  <c r="B12" i="1"/>
  <c r="D12" i="1" s="1"/>
  <c r="C12" i="1"/>
  <c r="E12" i="1"/>
  <c r="G12" i="1" s="1"/>
  <c r="F12" i="1"/>
  <c r="I12" i="1"/>
  <c r="B13" i="1"/>
  <c r="D13" i="1" s="1"/>
  <c r="C13" i="1"/>
  <c r="E13" i="1"/>
  <c r="G13" i="1" s="1"/>
  <c r="F13" i="1"/>
  <c r="I13" i="1"/>
  <c r="B14" i="1"/>
  <c r="D14" i="1" s="1"/>
  <c r="C14" i="1"/>
  <c r="E14" i="1"/>
  <c r="G14" i="1" s="1"/>
  <c r="F14" i="1"/>
  <c r="I14" i="1"/>
  <c r="B15" i="1"/>
  <c r="D15" i="1" s="1"/>
  <c r="C15" i="1"/>
  <c r="E15" i="1"/>
  <c r="G15" i="1" s="1"/>
  <c r="F15" i="1"/>
  <c r="I15" i="1"/>
  <c r="B16" i="1"/>
  <c r="D16" i="1" s="1"/>
  <c r="C16" i="1"/>
  <c r="E16" i="1"/>
  <c r="G16" i="1" s="1"/>
  <c r="F16" i="1"/>
  <c r="I16" i="1"/>
  <c r="B17" i="1"/>
  <c r="D17" i="1" s="1"/>
  <c r="C17" i="1"/>
  <c r="E17" i="1"/>
  <c r="G17" i="1" s="1"/>
  <c r="F17" i="1"/>
  <c r="I17" i="1"/>
  <c r="B18" i="1"/>
  <c r="D18" i="1" s="1"/>
  <c r="C18" i="1"/>
  <c r="E18" i="1"/>
  <c r="G18" i="1" s="1"/>
  <c r="F18" i="1"/>
  <c r="I18" i="1"/>
  <c r="B19" i="1"/>
  <c r="D19" i="1" s="1"/>
  <c r="C19" i="1"/>
  <c r="E19" i="1"/>
  <c r="G19" i="1" s="1"/>
  <c r="F19" i="1"/>
  <c r="I19" i="1"/>
  <c r="B20" i="1"/>
  <c r="D20" i="1" s="1"/>
  <c r="C20" i="1"/>
  <c r="E20" i="1"/>
  <c r="G20" i="1" s="1"/>
  <c r="F20" i="1"/>
  <c r="I20" i="1"/>
  <c r="B21" i="1"/>
  <c r="D21" i="1" s="1"/>
  <c r="C21" i="1"/>
  <c r="E21" i="1"/>
  <c r="G21" i="1" s="1"/>
  <c r="F21" i="1"/>
  <c r="I21" i="1"/>
  <c r="B22" i="1"/>
  <c r="D22" i="1" s="1"/>
  <c r="C22" i="1"/>
  <c r="E22" i="1"/>
  <c r="G22" i="1" s="1"/>
  <c r="F22" i="1"/>
  <c r="I22" i="1"/>
  <c r="B23" i="1"/>
  <c r="D23" i="1" s="1"/>
  <c r="C23" i="1"/>
  <c r="E23" i="1"/>
  <c r="G23" i="1" s="1"/>
  <c r="F23" i="1"/>
  <c r="I23" i="1"/>
  <c r="B24" i="1"/>
  <c r="D24" i="1" s="1"/>
  <c r="C24" i="1"/>
  <c r="E24" i="1"/>
  <c r="G24" i="1" s="1"/>
  <c r="F24" i="1"/>
  <c r="I24" i="1"/>
  <c r="B25" i="1"/>
  <c r="D25" i="1" s="1"/>
  <c r="C25" i="1"/>
  <c r="E25" i="1"/>
  <c r="G25" i="1" s="1"/>
  <c r="F25" i="1"/>
  <c r="I25" i="1"/>
  <c r="B26" i="1"/>
  <c r="D26" i="1" s="1"/>
  <c r="C26" i="1"/>
  <c r="E26" i="1"/>
  <c r="G26" i="1" s="1"/>
  <c r="F26" i="1"/>
  <c r="I26" i="1"/>
  <c r="B27" i="1"/>
  <c r="D27" i="1" s="1"/>
  <c r="C27" i="1"/>
  <c r="E27" i="1"/>
  <c r="G27" i="1" s="1"/>
  <c r="F27" i="1"/>
  <c r="I27" i="1"/>
  <c r="B28" i="1"/>
  <c r="D28" i="1" s="1"/>
  <c r="C28" i="1"/>
  <c r="E28" i="1"/>
  <c r="G28" i="1" s="1"/>
  <c r="F28" i="1"/>
  <c r="I28" i="1"/>
  <c r="B29" i="1"/>
  <c r="D29" i="1" s="1"/>
  <c r="C29" i="1"/>
  <c r="E29" i="1"/>
  <c r="G29" i="1" s="1"/>
  <c r="F29" i="1"/>
  <c r="I29" i="1"/>
  <c r="B30" i="1"/>
  <c r="D30" i="1" s="1"/>
  <c r="C30" i="1"/>
  <c r="E30" i="1"/>
  <c r="G30" i="1" s="1"/>
  <c r="F30" i="1"/>
  <c r="I30" i="1"/>
  <c r="B31" i="1"/>
  <c r="D31" i="1" s="1"/>
  <c r="C31" i="1"/>
  <c r="E31" i="1"/>
  <c r="G31" i="1" s="1"/>
  <c r="F31" i="1"/>
  <c r="I3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E5" i="1"/>
  <c r="B5" i="1"/>
  <c r="F5" i="1"/>
  <c r="C5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H31" i="1" l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G5" i="1"/>
  <c r="G44" i="1"/>
  <c r="H45" i="1" l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44" i="1"/>
  <c r="I44" i="1" l="1"/>
  <c r="D5" i="1" l="1"/>
  <c r="H5" i="1"/>
  <c r="I5" i="1"/>
</calcChain>
</file>

<file path=xl/sharedStrings.xml><?xml version="1.0" encoding="utf-8"?>
<sst xmlns="http://schemas.openxmlformats.org/spreadsheetml/2006/main" count="97" uniqueCount="47">
  <si>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</si>
  <si>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</si>
  <si>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</si>
  <si>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</si>
  <si>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</si>
  <si>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</si>
  <si>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</si>
  <si>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</si>
  <si>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</si>
  <si>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</si>
  <si>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</si>
  <si>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Medical insurance (V)</t>
  </si>
  <si>
    <t>Aircraft insurance (V)</t>
  </si>
  <si>
    <t>Ships insurance (V)</t>
  </si>
  <si>
    <t>Cargo insurance (V)</t>
  </si>
  <si>
    <t>GTPL (V)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</si>
  <si>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</si>
  <si>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</si>
  <si>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</si>
  <si>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</si>
  <si>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</si>
  <si>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</si>
  <si>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</si>
  <si>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</si>
  <si>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</si>
  <si>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</si>
  <si>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</si>
  <si>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</si>
  <si>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</si>
  <si>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Liability for owners of motor vehicles (M)</t>
  </si>
  <si>
    <t>Immovable property (M)</t>
  </si>
  <si>
    <t>TOTAL VOLUNTARY INSURANCE</t>
  </si>
  <si>
    <t>TOTAL MANDATORY INSURANCE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</si>
  <si>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</si>
  <si>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</si>
  <si>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</si>
  <si>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</si>
  <si>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</si>
  <si>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</si>
  <si>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</si>
  <si>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</si>
  <si>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</si>
  <si>
    <t>Accidents (V)</t>
  </si>
  <si>
    <t>Market porfolio at December 31st, 2018</t>
  </si>
  <si>
    <t>1 EUR = 1.9035 Manat - AZN (December 31st, 2019)</t>
  </si>
  <si>
    <t>Market porfolio at December 31st, 2020</t>
  </si>
  <si>
    <t>1 EUR = 2.0890 Manat - AZN (December 31st,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</si>
</sst>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3" fillId="6" borderId="0" applyNumberFormat="0" applyBorder="0" applyAlignment="0" applyProtection="0"/>
    <xf numFmtId="0" fontId="2" fillId="7" borderId="0" applyNumberFormat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3" fillId="0" borderId="0" xfId="0" applyFont="1"/>
    <xf numFmtId="0" fontId="7" fillId="0" borderId="0" xfId="2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1" fillId="0" borderId="5" xfId="0" applyFont="1" applyFill="1" applyBorder="1" applyAlignment="1" applyProtection="1">
      <alignment vertical="center" wrapText="1"/>
    </xf>
    <xf numFmtId="0" fontId="11" fillId="0" borderId="5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>
      <alignment horizontal="left" indent="6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Border="1"/>
    <xf numFmtId="0" fontId="6" fillId="0" borderId="0" xfId="0" applyFont="1" applyFill="1"/>
    <xf numFmtId="0" fontId="10" fillId="0" borderId="0" xfId="0" applyFont="1"/>
    <xf numFmtId="0" fontId="9" fillId="0" borderId="0" xfId="0" applyFont="1"/>
    <xf numFmtId="0" fontId="12" fillId="0" borderId="0" xfId="0" applyFont="1"/>
    <xf numFmtId="0" fontId="6" fillId="5" borderId="4" xfId="0" applyFont="1" applyFill="1" applyBorder="1" applyAlignment="1"/>
    <xf numFmtId="0" fontId="7" fillId="0" borderId="0" xfId="0" applyFont="1" applyFill="1"/>
    <xf numFmtId="164" fontId="2" fillId="0" borderId="1" xfId="1" applyFont="1" applyFill="1" applyBorder="1"/>
    <xf numFmtId="0" fontId="2" fillId="0" borderId="0" xfId="0" applyFont="1"/>
    <xf numFmtId="0" fontId="2" fillId="0" borderId="0" xfId="0" applyFont="1" applyFill="1"/>
    <xf numFmtId="0" fontId="8" fillId="5" borderId="0" xfId="2" applyFont="1" applyFill="1"/>
    <xf numFmtId="0" fontId="6" fillId="5" borderId="0" xfId="0" applyFont="1" applyFill="1"/>
    <xf numFmtId="0" fontId="3" fillId="5" borderId="0" xfId="0" applyFont="1" applyFill="1"/>
    <xf numFmtId="0" fontId="10" fillId="0" borderId="0" xfId="0" applyFont="1" applyFill="1"/>
    <xf numFmtId="0" fontId="13" fillId="6" borderId="1" xfId="3" applyBorder="1"/>
    <xf numFmtId="164" fontId="13" fillId="6" borderId="1" xfId="3" applyNumberFormat="1" applyBorder="1"/>
    <xf numFmtId="0" fontId="2" fillId="7" borderId="1" xfId="4" applyBorder="1"/>
    <xf numFmtId="164" fontId="7" fillId="0" borderId="1" xfId="3" applyNumberFormat="1" applyFont="1" applyFill="1" applyBorder="1"/>
    <xf numFmtId="164" fontId="13" fillId="6" borderId="1" xfId="1" applyFont="1" applyFill="1" applyBorder="1"/>
    <xf numFmtId="164" fontId="2" fillId="7" borderId="1" xfId="1" applyFont="1" applyFill="1" applyBorder="1"/>
    <xf numFmtId="0" fontId="10" fillId="0" borderId="0" xfId="0" applyFont="1" applyFill="1" applyBorder="1"/>
    <xf numFmtId="164" fontId="1" fillId="7" borderId="1" xfId="4" applyNumberFormat="1" applyFont="1" applyBorder="1"/>
    <xf numFmtId="164" fontId="6" fillId="0" borderId="0" xfId="1" applyFont="1"/>
    <xf numFmtId="164" fontId="3" fillId="0" borderId="0" xfId="1" applyFont="1"/>
    <xf numFmtId="43" fontId="3" fillId="0" borderId="0" xfId="0" applyNumberFormat="1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5">
    <cellStyle name="20% - Accent2" xfId="4" builtinId="34"/>
    <cellStyle name="Accent2" xfId="3" builtinId="33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tabSelected="1" view="pageBreakPreview" topLeftCell="A23" zoomScale="130" zoomScaleNormal="100" zoomScaleSheetLayoutView="130" workbookViewId="0">
      <selection activeCell="B31" sqref="B5:I31"/>
    </sheetView>
  </sheetViews>
  <sheetFormatPr defaultRowHeight="15" x14ac:dyDescent="0.25"/>
  <cols>
    <col min="1" max="1" width="26.7109375" style="2" customWidth="1"/>
    <col min="2" max="2" width="12.42578125" style="2" customWidth="1"/>
    <col min="3" max="3" width="13" style="2" customWidth="1"/>
    <col min="4" max="4" width="9" style="2" bestFit="1" customWidth="1"/>
    <col min="5" max="5" width="12" style="2" customWidth="1"/>
    <col min="6" max="6" width="10.140625" style="2" bestFit="1" customWidth="1"/>
    <col min="7" max="7" width="13.5703125" style="2" customWidth="1"/>
    <col min="8" max="9" width="10.140625" style="2" bestFit="1" customWidth="1"/>
    <col min="10" max="10" width="15.85546875" style="2" customWidth="1"/>
    <col min="11" max="16384" width="9.140625" style="2"/>
  </cols>
  <sheetData>
    <row r="1" spans="1:9" x14ac:dyDescent="0.25">
      <c r="A1" s="12" t="s">
        <v>45</v>
      </c>
      <c r="H1" s="3"/>
      <c r="I1" s="3"/>
    </row>
    <row r="2" spans="1:9" x14ac:dyDescent="0.25">
      <c r="A2" s="37" t="s">
        <v>0</v>
      </c>
      <c r="B2" s="38" t="s">
        <v>1</v>
      </c>
      <c r="C2" s="38"/>
      <c r="D2" s="38"/>
      <c r="E2" s="39" t="s">
        <v>2</v>
      </c>
      <c r="F2" s="40"/>
      <c r="G2" s="40"/>
      <c r="H2" s="41" t="s">
        <v>25</v>
      </c>
      <c r="I2" s="41"/>
    </row>
    <row r="3" spans="1:9" x14ac:dyDescent="0.25">
      <c r="A3" s="37"/>
      <c r="B3" s="4">
        <v>2020</v>
      </c>
      <c r="C3" s="4">
        <v>2019</v>
      </c>
      <c r="D3" s="4" t="s">
        <v>24</v>
      </c>
      <c r="E3" s="4">
        <v>2020</v>
      </c>
      <c r="F3" s="4">
        <v>2019</v>
      </c>
      <c r="G3" s="4" t="s">
        <v>24</v>
      </c>
      <c r="H3" s="4">
        <v>2020</v>
      </c>
      <c r="I3" s="4">
        <v>2019</v>
      </c>
    </row>
    <row r="4" spans="1:9" x14ac:dyDescent="0.25">
      <c r="A4" s="37"/>
      <c r="B4" s="5" t="s">
        <v>3</v>
      </c>
      <c r="C4" s="36" t="s">
        <v>3</v>
      </c>
      <c r="D4" s="5" t="s">
        <v>5</v>
      </c>
      <c r="E4" s="36" t="s">
        <v>3</v>
      </c>
      <c r="F4" s="36" t="s">
        <v>3</v>
      </c>
      <c r="G4" s="5" t="s">
        <v>5</v>
      </c>
      <c r="H4" s="5" t="s">
        <v>5</v>
      </c>
      <c r="I4" s="5" t="s">
        <v>5</v>
      </c>
    </row>
    <row r="5" spans="1:9" s="12" customFormat="1" x14ac:dyDescent="0.25">
      <c r="A5" s="25" t="s">
        <v>6</v>
      </c>
      <c r="B5" s="29">
        <f>B44/2.089</f>
        <v>348.79562528482529</v>
      </c>
      <c r="C5" s="29">
        <f>C44/1.9035</f>
        <v>357.85491946939851</v>
      </c>
      <c r="D5" s="26">
        <f>B5*100/C5-100</f>
        <v>-2.53155502179645</v>
      </c>
      <c r="E5" s="26">
        <f>E44/2.089</f>
        <v>222.66784135471516</v>
      </c>
      <c r="F5" s="26">
        <f>F44/1.9035</f>
        <v>158.41171778303126</v>
      </c>
      <c r="G5" s="26">
        <f>E5*100/F5-100</f>
        <v>40.562733913214913</v>
      </c>
      <c r="H5" s="29">
        <f>B5*100/$B$5</f>
        <v>100</v>
      </c>
      <c r="I5" s="29">
        <f>C5*100/$C$5</f>
        <v>100</v>
      </c>
    </row>
    <row r="6" spans="1:9" s="12" customFormat="1" x14ac:dyDescent="0.25">
      <c r="A6" s="25" t="s">
        <v>7</v>
      </c>
      <c r="B6" s="29">
        <f t="shared" ref="B6:B31" si="0">B45/2.089</f>
        <v>145.40162856869316</v>
      </c>
      <c r="C6" s="29">
        <f t="shared" ref="C6:C31" si="1">C45/1.9035</f>
        <v>140.52223448384555</v>
      </c>
      <c r="D6" s="26">
        <f t="shared" ref="D6:D31" si="2">B6*100/C6-100</f>
        <v>3.4723288472960832</v>
      </c>
      <c r="E6" s="26">
        <f t="shared" ref="E6:E31" si="3">E45/2.089</f>
        <v>135.47155731929149</v>
      </c>
      <c r="F6" s="26">
        <f t="shared" ref="F6:F31" si="4">F45/1.9035</f>
        <v>65.615177830312589</v>
      </c>
      <c r="G6" s="26">
        <f t="shared" ref="G6:G31" si="5">E6*100/F6-100</f>
        <v>106.46375091695171</v>
      </c>
      <c r="H6" s="29">
        <f t="shared" ref="H6:H31" si="6">B6*100/$B$5</f>
        <v>41.686769565976839</v>
      </c>
      <c r="I6" s="29">
        <f t="shared" ref="I6:I31" si="7">C6*100/$C$5</f>
        <v>39.267934248941387</v>
      </c>
    </row>
    <row r="7" spans="1:9" s="19" customFormat="1" x14ac:dyDescent="0.25">
      <c r="A7" s="6" t="s">
        <v>8</v>
      </c>
      <c r="B7" s="18">
        <f t="shared" si="0"/>
        <v>119.5760031881283</v>
      </c>
      <c r="C7" s="18">
        <f t="shared" si="1"/>
        <v>115.24623246650907</v>
      </c>
      <c r="D7" s="28">
        <f t="shared" si="2"/>
        <v>3.7569737673441637</v>
      </c>
      <c r="E7" s="28">
        <f t="shared" si="3"/>
        <v>134.24668673049302</v>
      </c>
      <c r="F7" s="28">
        <f t="shared" si="4"/>
        <v>63.986244187023907</v>
      </c>
      <c r="G7" s="28">
        <f t="shared" si="5"/>
        <v>109.80554248207864</v>
      </c>
      <c r="H7" s="18">
        <f t="shared" si="6"/>
        <v>34.282540983844889</v>
      </c>
      <c r="I7" s="18">
        <f t="shared" si="7"/>
        <v>32.204736108529083</v>
      </c>
    </row>
    <row r="8" spans="1:9" s="19" customFormat="1" x14ac:dyDescent="0.25">
      <c r="A8" s="6" t="s">
        <v>9</v>
      </c>
      <c r="B8" s="18">
        <f t="shared" si="0"/>
        <v>25.825625380564865</v>
      </c>
      <c r="C8" s="18">
        <f t="shared" si="1"/>
        <v>25.276002017336491</v>
      </c>
      <c r="D8" s="28">
        <f t="shared" si="2"/>
        <v>2.1744869416112351</v>
      </c>
      <c r="E8" s="28">
        <f t="shared" si="3"/>
        <v>1.2248705887984681</v>
      </c>
      <c r="F8" s="28">
        <f t="shared" si="4"/>
        <v>1.6289336432886787</v>
      </c>
      <c r="G8" s="28">
        <f t="shared" si="5"/>
        <v>-24.805372284805998</v>
      </c>
      <c r="H8" s="18">
        <f t="shared" si="6"/>
        <v>7.4042285821319433</v>
      </c>
      <c r="I8" s="18">
        <f t="shared" si="7"/>
        <v>7.0631981404123003</v>
      </c>
    </row>
    <row r="9" spans="1:9" s="12" customFormat="1" x14ac:dyDescent="0.25">
      <c r="A9" s="25" t="s">
        <v>10</v>
      </c>
      <c r="B9" s="29">
        <f t="shared" si="0"/>
        <v>203.39399671613216</v>
      </c>
      <c r="C9" s="29">
        <f t="shared" si="1"/>
        <v>217.33268498555293</v>
      </c>
      <c r="D9" s="26">
        <f t="shared" si="2"/>
        <v>-6.4135260052335497</v>
      </c>
      <c r="E9" s="26">
        <f t="shared" si="3"/>
        <v>87.196284035423659</v>
      </c>
      <c r="F9" s="26">
        <f t="shared" si="4"/>
        <v>92.796539952718675</v>
      </c>
      <c r="G9" s="26">
        <f t="shared" si="5"/>
        <v>-6.0349835458826817</v>
      </c>
      <c r="H9" s="29">
        <f t="shared" si="6"/>
        <v>58.313230434023176</v>
      </c>
      <c r="I9" s="29">
        <f t="shared" si="7"/>
        <v>60.732065751058599</v>
      </c>
    </row>
    <row r="10" spans="1:9" s="19" customFormat="1" x14ac:dyDescent="0.25">
      <c r="A10" s="6" t="s">
        <v>42</v>
      </c>
      <c r="B10" s="18">
        <f t="shared" si="0"/>
        <v>1.3947147247486835</v>
      </c>
      <c r="C10" s="18">
        <f t="shared" si="1"/>
        <v>1.7947765379563962</v>
      </c>
      <c r="D10" s="28">
        <f t="shared" si="2"/>
        <v>-22.290341150951235</v>
      </c>
      <c r="E10" s="28">
        <f t="shared" si="3"/>
        <v>7.6169320248922923E-2</v>
      </c>
      <c r="F10" s="28">
        <f t="shared" si="4"/>
        <v>0.23308471237194642</v>
      </c>
      <c r="G10" s="28">
        <f t="shared" si="5"/>
        <v>-67.321185729514838</v>
      </c>
      <c r="H10" s="18">
        <f t="shared" si="6"/>
        <v>0.39986588811421142</v>
      </c>
      <c r="I10" s="18">
        <f t="shared" si="7"/>
        <v>0.50153747798620774</v>
      </c>
    </row>
    <row r="11" spans="1:9" s="19" customFormat="1" x14ac:dyDescent="0.25">
      <c r="A11" s="6" t="s">
        <v>11</v>
      </c>
      <c r="B11" s="18">
        <f t="shared" si="0"/>
        <v>48.618776194351362</v>
      </c>
      <c r="C11" s="18">
        <f t="shared" si="1"/>
        <v>50.341731053322832</v>
      </c>
      <c r="D11" s="28">
        <f t="shared" si="2"/>
        <v>-3.4225181036116794</v>
      </c>
      <c r="E11" s="28">
        <f t="shared" si="3"/>
        <v>32.488994145524174</v>
      </c>
      <c r="F11" s="28">
        <f t="shared" si="4"/>
        <v>31.779847438928289</v>
      </c>
      <c r="G11" s="28">
        <f t="shared" si="5"/>
        <v>2.2314352136480835</v>
      </c>
      <c r="H11" s="18">
        <f t="shared" si="6"/>
        <v>13.939044147887302</v>
      </c>
      <c r="I11" s="18">
        <f t="shared" si="7"/>
        <v>14.067636998805527</v>
      </c>
    </row>
    <row r="12" spans="1:9" s="19" customFormat="1" x14ac:dyDescent="0.25">
      <c r="A12" s="6" t="s">
        <v>33</v>
      </c>
      <c r="B12" s="18">
        <f t="shared" si="0"/>
        <v>0.67786025849688847</v>
      </c>
      <c r="C12" s="18">
        <f t="shared" si="1"/>
        <v>2.5626682952455999</v>
      </c>
      <c r="D12" s="28">
        <f t="shared" si="2"/>
        <v>-73.548653965302833</v>
      </c>
      <c r="E12" s="28">
        <f t="shared" si="3"/>
        <v>0.14728865964576354</v>
      </c>
      <c r="F12" s="28">
        <f t="shared" si="4"/>
        <v>0.25316731284475968</v>
      </c>
      <c r="G12" s="28">
        <f t="shared" si="5"/>
        <v>-41.821612754534449</v>
      </c>
      <c r="H12" s="18">
        <f t="shared" si="6"/>
        <v>0.194343107928418</v>
      </c>
      <c r="I12" s="18">
        <f t="shared" si="7"/>
        <v>0.71611934217513051</v>
      </c>
    </row>
    <row r="13" spans="1:9" s="19" customFormat="1" x14ac:dyDescent="0.25">
      <c r="A13" s="6" t="s">
        <v>34</v>
      </c>
      <c r="B13" s="18">
        <f t="shared" si="0"/>
        <v>26.941914605074203</v>
      </c>
      <c r="C13" s="18">
        <f t="shared" si="1"/>
        <v>26.82900861045443</v>
      </c>
      <c r="D13" s="28">
        <f t="shared" si="2"/>
        <v>0.42083550778606593</v>
      </c>
      <c r="E13" s="28">
        <f t="shared" si="3"/>
        <v>6.4065577453326954</v>
      </c>
      <c r="F13" s="28">
        <f t="shared" si="4"/>
        <v>1.1408973785132652</v>
      </c>
      <c r="G13" s="28">
        <f t="shared" si="5"/>
        <v>461.53672240716844</v>
      </c>
      <c r="H13" s="18">
        <f t="shared" si="6"/>
        <v>7.7242696444582783</v>
      </c>
      <c r="I13" s="18">
        <f t="shared" si="7"/>
        <v>7.4971747350112024</v>
      </c>
    </row>
    <row r="14" spans="1:9" s="19" customFormat="1" x14ac:dyDescent="0.25">
      <c r="A14" s="6" t="s">
        <v>12</v>
      </c>
      <c r="B14" s="18">
        <f t="shared" si="0"/>
        <v>7.5411986069889902</v>
      </c>
      <c r="C14" s="18">
        <f t="shared" si="1"/>
        <v>5.5882693774625691</v>
      </c>
      <c r="D14" s="28">
        <f t="shared" si="2"/>
        <v>34.946941487870362</v>
      </c>
      <c r="E14" s="28">
        <f t="shared" si="3"/>
        <v>0.98664598372427004</v>
      </c>
      <c r="F14" s="28">
        <f t="shared" si="4"/>
        <v>10.101023157341738</v>
      </c>
      <c r="G14" s="28">
        <f t="shared" si="5"/>
        <v>-90.232217386739237</v>
      </c>
      <c r="H14" s="18">
        <f t="shared" si="6"/>
        <v>2.1620680020946001</v>
      </c>
      <c r="I14" s="18">
        <f t="shared" si="7"/>
        <v>1.5616019435329973</v>
      </c>
    </row>
    <row r="15" spans="1:9" s="19" customFormat="1" x14ac:dyDescent="0.25">
      <c r="A15" s="6" t="s">
        <v>13</v>
      </c>
      <c r="B15" s="18">
        <f t="shared" si="0"/>
        <v>3.7264199999999996</v>
      </c>
      <c r="C15" s="18">
        <f t="shared" si="1"/>
        <v>4.1587942684528496</v>
      </c>
      <c r="D15" s="28">
        <f t="shared" si="2"/>
        <v>-10.396625573250631</v>
      </c>
      <c r="E15" s="28">
        <f t="shared" si="3"/>
        <v>0.10025462422211585</v>
      </c>
      <c r="F15" s="28">
        <f t="shared" si="4"/>
        <v>0.47920040977147355</v>
      </c>
      <c r="G15" s="28">
        <f t="shared" si="5"/>
        <v>-79.078769095809747</v>
      </c>
      <c r="H15" s="18">
        <f t="shared" si="6"/>
        <v>1.0683677574674333</v>
      </c>
      <c r="I15" s="18">
        <f t="shared" si="7"/>
        <v>1.162145339407157</v>
      </c>
    </row>
    <row r="16" spans="1:9" s="19" customFormat="1" x14ac:dyDescent="0.25">
      <c r="A16" s="6" t="s">
        <v>14</v>
      </c>
      <c r="B16" s="18">
        <f t="shared" si="0"/>
        <v>2.7435359023456201</v>
      </c>
      <c r="C16" s="18">
        <f t="shared" si="1"/>
        <v>2.0236208510638298</v>
      </c>
      <c r="D16" s="28">
        <f t="shared" si="2"/>
        <v>35.575589711053169</v>
      </c>
      <c r="E16" s="28">
        <f t="shared" si="3"/>
        <v>3.2307400670177122E-2</v>
      </c>
      <c r="F16" s="28">
        <f t="shared" si="4"/>
        <v>0.15229190438665619</v>
      </c>
      <c r="G16" s="28">
        <f t="shared" si="5"/>
        <v>-78.785871251467597</v>
      </c>
      <c r="H16" s="18">
        <f t="shared" si="6"/>
        <v>0.78657405754595078</v>
      </c>
      <c r="I16" s="18">
        <f t="shared" si="7"/>
        <v>0.56548638595336598</v>
      </c>
    </row>
    <row r="17" spans="1:9" s="19" customFormat="1" x14ac:dyDescent="0.25">
      <c r="A17" s="6" t="s">
        <v>35</v>
      </c>
      <c r="B17" s="18">
        <f t="shared" si="0"/>
        <v>4.3833125897558643E-3</v>
      </c>
      <c r="C17" s="18">
        <f t="shared" si="1"/>
        <v>9.6549435250853702E-2</v>
      </c>
      <c r="D17" s="28">
        <f t="shared" si="2"/>
        <v>-95.460032906078439</v>
      </c>
      <c r="E17" s="28">
        <f t="shared" si="3"/>
        <v>0</v>
      </c>
      <c r="F17" s="28">
        <f t="shared" si="4"/>
        <v>0</v>
      </c>
      <c r="G17" s="28" t="e">
        <f t="shared" si="5"/>
        <v>#DIV/0!</v>
      </c>
      <c r="H17" s="18">
        <f t="shared" si="6"/>
        <v>1.2566994170802649E-3</v>
      </c>
      <c r="I17" s="18">
        <f t="shared" si="7"/>
        <v>2.6980049734683053E-2</v>
      </c>
    </row>
    <row r="18" spans="1:9" s="24" customFormat="1" x14ac:dyDescent="0.25">
      <c r="A18" s="6" t="s">
        <v>36</v>
      </c>
      <c r="B18" s="18">
        <f t="shared" si="0"/>
        <v>1.3604534035423648</v>
      </c>
      <c r="C18" s="18">
        <f t="shared" si="1"/>
        <v>0.75586322563698438</v>
      </c>
      <c r="D18" s="28">
        <f t="shared" si="2"/>
        <v>79.986716829076784</v>
      </c>
      <c r="E18" s="28">
        <f t="shared" si="3"/>
        <v>0.29342289612254674</v>
      </c>
      <c r="F18" s="28">
        <f t="shared" si="4"/>
        <v>0.49210429734699246</v>
      </c>
      <c r="G18" s="28">
        <f t="shared" si="5"/>
        <v>-40.373839914743016</v>
      </c>
      <c r="H18" s="18">
        <f t="shared" si="6"/>
        <v>0.39004313842280086</v>
      </c>
      <c r="I18" s="18">
        <f t="shared" si="7"/>
        <v>0.21122057697508365</v>
      </c>
    </row>
    <row r="19" spans="1:9" s="19" customFormat="1" x14ac:dyDescent="0.25">
      <c r="A19" s="6" t="s">
        <v>37</v>
      </c>
      <c r="B19" s="18">
        <f t="shared" si="0"/>
        <v>2.3232962757300144</v>
      </c>
      <c r="C19" s="18">
        <f t="shared" si="1"/>
        <v>2.5257515839243494</v>
      </c>
      <c r="D19" s="28">
        <f t="shared" si="2"/>
        <v>-8.0156460945289467</v>
      </c>
      <c r="E19" s="28">
        <f t="shared" si="3"/>
        <v>0.11610431785543322</v>
      </c>
      <c r="F19" s="28">
        <f t="shared" si="4"/>
        <v>0.282980987654321</v>
      </c>
      <c r="G19" s="28">
        <f t="shared" si="5"/>
        <v>-58.970982885513877</v>
      </c>
      <c r="H19" s="18">
        <f t="shared" si="6"/>
        <v>0.66609100209694971</v>
      </c>
      <c r="I19" s="18">
        <f t="shared" si="7"/>
        <v>0.70580323100471887</v>
      </c>
    </row>
    <row r="20" spans="1:9" s="19" customFormat="1" x14ac:dyDescent="0.25">
      <c r="A20" s="6" t="s">
        <v>38</v>
      </c>
      <c r="B20" s="18">
        <f t="shared" si="0"/>
        <v>4.1278520823360455E-2</v>
      </c>
      <c r="C20" s="18">
        <f t="shared" si="1"/>
        <v>0.18972130286314684</v>
      </c>
      <c r="D20" s="28">
        <f t="shared" si="2"/>
        <v>-78.24254830616664</v>
      </c>
      <c r="E20" s="28">
        <f t="shared" si="3"/>
        <v>0</v>
      </c>
      <c r="F20" s="28">
        <f t="shared" si="4"/>
        <v>0</v>
      </c>
      <c r="G20" s="28" t="e">
        <f t="shared" si="5"/>
        <v>#DIV/0!</v>
      </c>
      <c r="H20" s="18">
        <f t="shared" si="6"/>
        <v>1.1834586741061491E-2</v>
      </c>
      <c r="I20" s="18">
        <f t="shared" si="7"/>
        <v>5.3016262329005262E-2</v>
      </c>
    </row>
    <row r="21" spans="1:9" s="19" customFormat="1" x14ac:dyDescent="0.25">
      <c r="A21" s="7" t="s">
        <v>39</v>
      </c>
      <c r="B21" s="18">
        <f t="shared" si="0"/>
        <v>1.05150254188607</v>
      </c>
      <c r="C21" s="18">
        <f t="shared" si="1"/>
        <v>1.1009003257157868</v>
      </c>
      <c r="D21" s="28">
        <f t="shared" si="2"/>
        <v>-4.4870350817272424</v>
      </c>
      <c r="E21" s="28">
        <f t="shared" si="3"/>
        <v>0</v>
      </c>
      <c r="F21" s="28">
        <f t="shared" si="4"/>
        <v>7.6175466246388235E-3</v>
      </c>
      <c r="G21" s="28">
        <f t="shared" si="5"/>
        <v>-100</v>
      </c>
      <c r="H21" s="18">
        <f t="shared" si="6"/>
        <v>0.30146666576664105</v>
      </c>
      <c r="I21" s="18">
        <f t="shared" si="7"/>
        <v>0.30763872894303712</v>
      </c>
    </row>
    <row r="22" spans="1:9" s="19" customFormat="1" x14ac:dyDescent="0.25">
      <c r="A22" s="8" t="s">
        <v>40</v>
      </c>
      <c r="B22" s="18">
        <f t="shared" si="0"/>
        <v>0.4299790138822403</v>
      </c>
      <c r="C22" s="18">
        <f t="shared" si="1"/>
        <v>0.63701924349881789</v>
      </c>
      <c r="D22" s="28">
        <f t="shared" si="2"/>
        <v>-32.501408980898674</v>
      </c>
      <c r="E22" s="28">
        <f t="shared" si="3"/>
        <v>8.7468501675442793E-3</v>
      </c>
      <c r="F22" s="28">
        <f t="shared" si="4"/>
        <v>2.0393984764906749E-2</v>
      </c>
      <c r="G22" s="28">
        <f t="shared" si="5"/>
        <v>-57.110636943322866</v>
      </c>
      <c r="H22" s="18">
        <f t="shared" si="6"/>
        <v>0.12327534599412505</v>
      </c>
      <c r="I22" s="18">
        <f t="shared" si="7"/>
        <v>0.17801047543047446</v>
      </c>
    </row>
    <row r="23" spans="1:9" s="19" customFormat="1" x14ac:dyDescent="0.25">
      <c r="A23" s="6" t="s">
        <v>15</v>
      </c>
      <c r="B23" s="18">
        <f t="shared" si="0"/>
        <v>5.2980647774054574</v>
      </c>
      <c r="C23" s="18">
        <f t="shared" si="1"/>
        <v>6.0517037194641441</v>
      </c>
      <c r="D23" s="28">
        <f t="shared" si="2"/>
        <v>-12.45333507710815</v>
      </c>
      <c r="E23" s="28">
        <f t="shared" si="3"/>
        <v>0.12319073719483008</v>
      </c>
      <c r="F23" s="28">
        <f t="shared" si="4"/>
        <v>0.22349102705542423</v>
      </c>
      <c r="G23" s="28">
        <f t="shared" si="5"/>
        <v>-44.878888956790362</v>
      </c>
      <c r="H23" s="18">
        <f t="shared" si="6"/>
        <v>1.5189596409298642</v>
      </c>
      <c r="I23" s="18">
        <f t="shared" si="7"/>
        <v>1.6911053586847917</v>
      </c>
    </row>
    <row r="24" spans="1:9" s="19" customFormat="1" x14ac:dyDescent="0.25">
      <c r="A24" s="6" t="s">
        <v>41</v>
      </c>
      <c r="B24" s="18">
        <f t="shared" si="0"/>
        <v>4.3841455241742468E-2</v>
      </c>
      <c r="C24" s="18">
        <f t="shared" si="1"/>
        <v>8.2849335434725502E-2</v>
      </c>
      <c r="D24" s="28">
        <f t="shared" si="2"/>
        <v>-47.082912600688481</v>
      </c>
      <c r="E24" s="28">
        <f t="shared" si="3"/>
        <v>0</v>
      </c>
      <c r="F24" s="28">
        <f t="shared" si="4"/>
        <v>0</v>
      </c>
      <c r="G24" s="28" t="e">
        <f t="shared" si="5"/>
        <v>#DIV/0!</v>
      </c>
      <c r="H24" s="18">
        <f t="shared" si="6"/>
        <v>1.2569382200806471E-2</v>
      </c>
      <c r="I24" s="18">
        <f t="shared" si="7"/>
        <v>2.315165474253324E-2</v>
      </c>
    </row>
    <row r="25" spans="1:9" s="1" customFormat="1" x14ac:dyDescent="0.25">
      <c r="A25" s="27" t="s">
        <v>28</v>
      </c>
      <c r="B25" s="30">
        <f t="shared" si="0"/>
        <v>62.311810981330787</v>
      </c>
      <c r="C25" s="30">
        <f t="shared" si="1"/>
        <v>71.82073469923823</v>
      </c>
      <c r="D25" s="32">
        <f t="shared" si="2"/>
        <v>-13.239802903336624</v>
      </c>
      <c r="E25" s="32">
        <f t="shared" si="3"/>
        <v>33.326039885112493</v>
      </c>
      <c r="F25" s="32">
        <f t="shared" si="4"/>
        <v>42.189554215918051</v>
      </c>
      <c r="G25" s="32">
        <f t="shared" si="5"/>
        <v>-21.008788776112183</v>
      </c>
      <c r="H25" s="30">
        <f t="shared" si="6"/>
        <v>17.864848772242251</v>
      </c>
      <c r="I25" s="30">
        <f t="shared" si="7"/>
        <v>20.069791077828086</v>
      </c>
    </row>
    <row r="26" spans="1:9" s="19" customFormat="1" x14ac:dyDescent="0.25">
      <c r="A26" s="9" t="s">
        <v>27</v>
      </c>
      <c r="B26" s="18">
        <f t="shared" si="0"/>
        <v>17.652404068932505</v>
      </c>
      <c r="C26" s="18">
        <f t="shared" si="1"/>
        <v>19.05994551615445</v>
      </c>
      <c r="D26" s="28">
        <f t="shared" si="2"/>
        <v>-7.3848135926147762</v>
      </c>
      <c r="E26" s="28">
        <f t="shared" si="3"/>
        <v>6.2419173575873623</v>
      </c>
      <c r="F26" s="28">
        <f t="shared" si="4"/>
        <v>6.8674827580772257</v>
      </c>
      <c r="G26" s="28">
        <f t="shared" si="5"/>
        <v>-9.1090931353864875</v>
      </c>
      <c r="H26" s="18">
        <f t="shared" si="6"/>
        <v>5.0609591374655611</v>
      </c>
      <c r="I26" s="18">
        <f t="shared" si="7"/>
        <v>5.3261655713480662</v>
      </c>
    </row>
    <row r="27" spans="1:9" s="19" customFormat="1" x14ac:dyDescent="0.25">
      <c r="A27" s="9" t="s">
        <v>29</v>
      </c>
      <c r="B27" s="18">
        <f t="shared" si="0"/>
        <v>44.659406912398282</v>
      </c>
      <c r="C27" s="18">
        <f t="shared" si="1"/>
        <v>52.760789183083787</v>
      </c>
      <c r="D27" s="28">
        <f t="shared" si="2"/>
        <v>-15.354930045820808</v>
      </c>
      <c r="E27" s="28">
        <f t="shared" si="3"/>
        <v>27.084122527525132</v>
      </c>
      <c r="F27" s="28">
        <f t="shared" si="4"/>
        <v>35.322071457840821</v>
      </c>
      <c r="G27" s="28">
        <f t="shared" si="5"/>
        <v>-23.322383400272017</v>
      </c>
      <c r="H27" s="18">
        <f t="shared" si="6"/>
        <v>12.803889634776688</v>
      </c>
      <c r="I27" s="18">
        <f t="shared" si="7"/>
        <v>14.743625506480024</v>
      </c>
    </row>
    <row r="28" spans="1:9" s="19" customFormat="1" x14ac:dyDescent="0.25">
      <c r="A28" s="10" t="s">
        <v>30</v>
      </c>
      <c r="B28" s="18">
        <f t="shared" si="0"/>
        <v>22.087495318334128</v>
      </c>
      <c r="C28" s="18">
        <f t="shared" si="1"/>
        <v>22.814175644864722</v>
      </c>
      <c r="D28" s="28">
        <f t="shared" si="2"/>
        <v>-3.1852140434193785</v>
      </c>
      <c r="E28" s="28">
        <f t="shared" si="3"/>
        <v>1.8501272331258976</v>
      </c>
      <c r="F28" s="28">
        <f t="shared" si="4"/>
        <v>2.8447558970317837</v>
      </c>
      <c r="G28" s="28">
        <f t="shared" si="5"/>
        <v>-34.96358562587676</v>
      </c>
      <c r="H28" s="18">
        <f t="shared" si="6"/>
        <v>6.3325035399447902</v>
      </c>
      <c r="I28" s="18">
        <f t="shared" si="7"/>
        <v>6.3752583529358597</v>
      </c>
    </row>
    <row r="29" spans="1:9" s="19" customFormat="1" x14ac:dyDescent="0.25">
      <c r="A29" s="11" t="s">
        <v>16</v>
      </c>
      <c r="B29" s="18">
        <f t="shared" si="0"/>
        <v>16.797470823360463</v>
      </c>
      <c r="C29" s="18">
        <f t="shared" si="1"/>
        <v>17.958547475702684</v>
      </c>
      <c r="D29" s="28">
        <f t="shared" si="2"/>
        <v>-6.4653149365956182</v>
      </c>
      <c r="E29" s="28">
        <f t="shared" si="3"/>
        <v>11.240434236476782</v>
      </c>
      <c r="F29" s="28">
        <f t="shared" si="4"/>
        <v>2.5961296821644253</v>
      </c>
      <c r="G29" s="28">
        <f t="shared" si="5"/>
        <v>332.96890419994321</v>
      </c>
      <c r="H29" s="18">
        <f t="shared" si="6"/>
        <v>4.8158490547706005</v>
      </c>
      <c r="I29" s="18">
        <f t="shared" si="7"/>
        <v>5.0183877595787489</v>
      </c>
    </row>
    <row r="30" spans="1:9" s="1" customFormat="1" x14ac:dyDescent="0.25">
      <c r="A30" s="25" t="s">
        <v>31</v>
      </c>
      <c r="B30" s="29">
        <f t="shared" si="0"/>
        <v>240.6743430876017</v>
      </c>
      <c r="C30" s="29">
        <f t="shared" si="1"/>
        <v>239.87612415024952</v>
      </c>
      <c r="D30" s="26">
        <f t="shared" si="2"/>
        <v>0.33276297930018472</v>
      </c>
      <c r="E30" s="26">
        <f t="shared" si="3"/>
        <v>181.3026493537578</v>
      </c>
      <c r="F30" s="26">
        <f t="shared" si="4"/>
        <v>116.05466390333598</v>
      </c>
      <c r="G30" s="26">
        <f t="shared" si="5"/>
        <v>56.221769342047338</v>
      </c>
      <c r="H30" s="29">
        <f t="shared" si="6"/>
        <v>69.001537187018286</v>
      </c>
      <c r="I30" s="29">
        <f t="shared" si="7"/>
        <v>67.031668729305323</v>
      </c>
    </row>
    <row r="31" spans="1:9" s="1" customFormat="1" x14ac:dyDescent="0.25">
      <c r="A31" s="25" t="s">
        <v>32</v>
      </c>
      <c r="B31" s="29">
        <f t="shared" si="0"/>
        <v>108.12128219722355</v>
      </c>
      <c r="C31" s="29">
        <f t="shared" si="1"/>
        <v>117.97879531914893</v>
      </c>
      <c r="D31" s="26">
        <f t="shared" si="2"/>
        <v>-8.3553261374295573</v>
      </c>
      <c r="E31" s="26">
        <f t="shared" si="3"/>
        <v>41.365192000957393</v>
      </c>
      <c r="F31" s="26">
        <f t="shared" si="4"/>
        <v>42.357053879695307</v>
      </c>
      <c r="G31" s="26">
        <f t="shared" si="5"/>
        <v>-2.3416687136812016</v>
      </c>
      <c r="H31" s="29">
        <f t="shared" si="6"/>
        <v>30.998462812981696</v>
      </c>
      <c r="I31" s="29">
        <f t="shared" si="7"/>
        <v>32.968331270694662</v>
      </c>
    </row>
    <row r="32" spans="1:9" x14ac:dyDescent="0.25">
      <c r="A32" s="15" t="s">
        <v>17</v>
      </c>
    </row>
    <row r="33" spans="1:9" x14ac:dyDescent="0.25">
      <c r="A33" s="2" t="s">
        <v>18</v>
      </c>
    </row>
    <row r="34" spans="1:9" x14ac:dyDescent="0.25">
      <c r="A34" s="2" t="s">
        <v>19</v>
      </c>
    </row>
    <row r="36" spans="1:9" x14ac:dyDescent="0.25">
      <c r="A36" s="21" t="s">
        <v>20</v>
      </c>
      <c r="B36" s="1"/>
      <c r="C36" s="21" t="s">
        <v>21</v>
      </c>
      <c r="D36" s="22"/>
      <c r="E36" s="23"/>
      <c r="F36" s="23"/>
    </row>
    <row r="37" spans="1:9" x14ac:dyDescent="0.25">
      <c r="A37" s="17" t="s">
        <v>44</v>
      </c>
      <c r="B37" s="31"/>
      <c r="C37" s="3" t="s">
        <v>22</v>
      </c>
    </row>
    <row r="38" spans="1:9" x14ac:dyDescent="0.25">
      <c r="A38" s="17" t="s">
        <v>46</v>
      </c>
      <c r="B38" s="31"/>
      <c r="C38" s="3" t="s">
        <v>23</v>
      </c>
    </row>
    <row r="39" spans="1:9" s="1" customFormat="1" x14ac:dyDescent="0.25">
      <c r="B39" s="33"/>
      <c r="C39" s="33"/>
    </row>
    <row r="40" spans="1:9" s="1" customFormat="1" x14ac:dyDescent="0.25">
      <c r="A40" s="12" t="s">
        <v>43</v>
      </c>
      <c r="B40" s="16" t="s">
        <v>26</v>
      </c>
      <c r="C40" s="16"/>
      <c r="D40" s="16"/>
      <c r="E40" s="16"/>
      <c r="F40" s="16"/>
      <c r="G40" s="16"/>
      <c r="H40" s="16"/>
      <c r="I40" s="16"/>
    </row>
    <row r="41" spans="1:9" s="1" customFormat="1" x14ac:dyDescent="0.25">
      <c r="A41" s="37" t="s">
        <v>0</v>
      </c>
      <c r="B41" s="38" t="s">
        <v>1</v>
      </c>
      <c r="C41" s="38"/>
      <c r="D41" s="38"/>
      <c r="E41" s="39" t="s">
        <v>2</v>
      </c>
      <c r="F41" s="40"/>
      <c r="G41" s="40"/>
      <c r="H41" s="41" t="s">
        <v>25</v>
      </c>
      <c r="I41" s="41"/>
    </row>
    <row r="42" spans="1:9" s="1" customFormat="1" x14ac:dyDescent="0.25">
      <c r="A42" s="37"/>
      <c r="B42" s="4">
        <v>2020</v>
      </c>
      <c r="C42" s="4">
        <v>2019</v>
      </c>
      <c r="D42" s="4" t="s">
        <v>24</v>
      </c>
      <c r="E42" s="4">
        <v>2020</v>
      </c>
      <c r="F42" s="4">
        <v>2019</v>
      </c>
      <c r="G42" s="4" t="s">
        <v>24</v>
      </c>
      <c r="H42" s="4">
        <v>2020</v>
      </c>
      <c r="I42" s="4">
        <v>2019</v>
      </c>
    </row>
    <row r="43" spans="1:9" s="1" customFormat="1" x14ac:dyDescent="0.25">
      <c r="A43" s="37"/>
      <c r="B43" s="5" t="s">
        <v>4</v>
      </c>
      <c r="C43" s="5" t="s">
        <v>4</v>
      </c>
      <c r="D43" s="5" t="s">
        <v>5</v>
      </c>
      <c r="E43" s="5" t="s">
        <v>4</v>
      </c>
      <c r="F43" s="5" t="s">
        <v>4</v>
      </c>
      <c r="G43" s="5" t="s">
        <v>5</v>
      </c>
      <c r="H43" s="5" t="s">
        <v>5</v>
      </c>
      <c r="I43" s="5" t="s">
        <v>5</v>
      </c>
    </row>
    <row r="44" spans="1:9" s="1" customFormat="1" x14ac:dyDescent="0.25">
      <c r="A44" s="25" t="s">
        <v>6</v>
      </c>
      <c r="B44" s="29">
        <v>728.63406122000004</v>
      </c>
      <c r="C44" s="29">
        <v>681.17683921000003</v>
      </c>
      <c r="D44" s="26">
        <f>B44*100/C44-100</f>
        <v>6.966945920392547</v>
      </c>
      <c r="E44" s="26">
        <v>465.15312058999996</v>
      </c>
      <c r="F44" s="26">
        <v>301.5367048</v>
      </c>
      <c r="G44" s="26">
        <f>E44*100/F44-100</f>
        <v>54.260862172159676</v>
      </c>
      <c r="H44" s="29">
        <f>B44*100/$B$44</f>
        <v>100</v>
      </c>
      <c r="I44" s="29">
        <f>C44*100/$C$44</f>
        <v>100</v>
      </c>
    </row>
    <row r="45" spans="1:9" s="1" customFormat="1" x14ac:dyDescent="0.25">
      <c r="A45" s="25" t="s">
        <v>7</v>
      </c>
      <c r="B45" s="29">
        <v>303.74400207999997</v>
      </c>
      <c r="C45" s="29">
        <v>267.48407334000001</v>
      </c>
      <c r="D45" s="26">
        <f t="shared" ref="D45:D70" si="8">B45*100/C45-100</f>
        <v>13.555920652483053</v>
      </c>
      <c r="E45" s="26">
        <v>283.00008323999992</v>
      </c>
      <c r="F45" s="26">
        <v>124.89849100000001</v>
      </c>
      <c r="G45" s="26">
        <f t="shared" ref="G45:G70" si="9">E45*100/F45-100</f>
        <v>126.58406917021912</v>
      </c>
      <c r="H45" s="29">
        <f>B45*100/$B$44</f>
        <v>41.686769565976832</v>
      </c>
      <c r="I45" s="29">
        <f>C45*100/$C$44</f>
        <v>39.267934248941387</v>
      </c>
    </row>
    <row r="46" spans="1:9" s="13" customFormat="1" x14ac:dyDescent="0.25">
      <c r="A46" s="6" t="s">
        <v>8</v>
      </c>
      <c r="B46" s="18">
        <v>249.79427066</v>
      </c>
      <c r="C46" s="18">
        <v>219.37120350000001</v>
      </c>
      <c r="D46" s="28">
        <f t="shared" si="8"/>
        <v>13.868304806925124</v>
      </c>
      <c r="E46" s="28">
        <v>280.44132857999995</v>
      </c>
      <c r="F46" s="28">
        <v>121.79781581</v>
      </c>
      <c r="G46" s="28">
        <f t="shared" si="9"/>
        <v>130.25152521411206</v>
      </c>
      <c r="H46" s="18">
        <f>B46*100/$B$44</f>
        <v>34.282540983844896</v>
      </c>
      <c r="I46" s="18">
        <f>C46*100/$C$44</f>
        <v>32.20473610852909</v>
      </c>
    </row>
    <row r="47" spans="1:9" s="13" customFormat="1" x14ac:dyDescent="0.25">
      <c r="A47" s="6" t="s">
        <v>9</v>
      </c>
      <c r="B47" s="18">
        <v>53.949731420000006</v>
      </c>
      <c r="C47" s="18">
        <v>48.112869840000009</v>
      </c>
      <c r="D47" s="28">
        <f t="shared" si="8"/>
        <v>12.131601376950826</v>
      </c>
      <c r="E47" s="28">
        <v>2.55875466</v>
      </c>
      <c r="F47" s="28">
        <v>3.10067519</v>
      </c>
      <c r="G47" s="28">
        <f t="shared" si="9"/>
        <v>-17.477500763309564</v>
      </c>
      <c r="H47" s="18">
        <f>B47*100/$B$44</f>
        <v>7.4042285821319433</v>
      </c>
      <c r="I47" s="18">
        <f>C47*100/$C$44</f>
        <v>7.0631981404123012</v>
      </c>
    </row>
    <row r="48" spans="1:9" s="1" customFormat="1" x14ac:dyDescent="0.25">
      <c r="A48" s="25" t="s">
        <v>10</v>
      </c>
      <c r="B48" s="29">
        <v>424.89005914000006</v>
      </c>
      <c r="C48" s="29">
        <v>413.69276587000002</v>
      </c>
      <c r="D48" s="26">
        <f t="shared" si="8"/>
        <v>2.7066688600299926</v>
      </c>
      <c r="E48" s="26">
        <v>182.15303735000003</v>
      </c>
      <c r="F48" s="26">
        <v>176.63821379999999</v>
      </c>
      <c r="G48" s="26">
        <f t="shared" si="9"/>
        <v>3.1221010625958172</v>
      </c>
      <c r="H48" s="29">
        <f>B48*100/$B$44</f>
        <v>58.313230434023168</v>
      </c>
      <c r="I48" s="29">
        <f>C48*100/$C$44</f>
        <v>60.732065751058613</v>
      </c>
    </row>
    <row r="49" spans="1:10" s="13" customFormat="1" x14ac:dyDescent="0.25">
      <c r="A49" s="6" t="s">
        <v>42</v>
      </c>
      <c r="B49" s="18">
        <v>2.9135590599999999</v>
      </c>
      <c r="C49" s="18">
        <v>3.4163571400000001</v>
      </c>
      <c r="D49" s="28">
        <f t="shared" si="8"/>
        <v>-14.717374659488911</v>
      </c>
      <c r="E49" s="28">
        <v>0.15911771</v>
      </c>
      <c r="F49" s="28">
        <v>0.44367675000000001</v>
      </c>
      <c r="G49" s="28">
        <f t="shared" si="9"/>
        <v>-64.136567895432876</v>
      </c>
      <c r="H49" s="18">
        <f>B49*100/$B$44</f>
        <v>0.39986588811421142</v>
      </c>
      <c r="I49" s="18">
        <f>C49*100/$C$44</f>
        <v>0.50153747798620785</v>
      </c>
    </row>
    <row r="50" spans="1:10" s="13" customFormat="1" x14ac:dyDescent="0.25">
      <c r="A50" s="6" t="s">
        <v>11</v>
      </c>
      <c r="B50" s="18">
        <v>101.56462347</v>
      </c>
      <c r="C50" s="18">
        <v>95.825485060000005</v>
      </c>
      <c r="D50" s="28">
        <f t="shared" si="8"/>
        <v>5.9891566490965431</v>
      </c>
      <c r="E50" s="28">
        <v>67.869508769999996</v>
      </c>
      <c r="F50" s="28">
        <v>60.4929396</v>
      </c>
      <c r="G50" s="28">
        <f t="shared" si="9"/>
        <v>12.194099375524473</v>
      </c>
      <c r="H50" s="18">
        <f>B50*100/$B$44</f>
        <v>13.939044147887303</v>
      </c>
      <c r="I50" s="18">
        <f>C50*100/$C$44</f>
        <v>14.067636998805529</v>
      </c>
    </row>
    <row r="51" spans="1:10" s="13" customFormat="1" x14ac:dyDescent="0.25">
      <c r="A51" s="6" t="s">
        <v>33</v>
      </c>
      <c r="B51" s="18">
        <v>1.41605008</v>
      </c>
      <c r="C51" s="18">
        <v>4.8780390999999996</v>
      </c>
      <c r="D51" s="28">
        <f t="shared" si="8"/>
        <v>-70.970915751782314</v>
      </c>
      <c r="E51" s="28">
        <v>0.30768601000000001</v>
      </c>
      <c r="F51" s="28">
        <v>0.48190398000000001</v>
      </c>
      <c r="G51" s="28">
        <f t="shared" si="9"/>
        <v>-36.152008954148918</v>
      </c>
      <c r="H51" s="18">
        <f>B51*100/$B$44</f>
        <v>0.194343107928418</v>
      </c>
      <c r="I51" s="18">
        <f>C51*100/$C$44</f>
        <v>0.71611934217513062</v>
      </c>
    </row>
    <row r="52" spans="1:10" s="13" customFormat="1" x14ac:dyDescent="0.25">
      <c r="A52" s="6" t="s">
        <v>34</v>
      </c>
      <c r="B52" s="18">
        <v>56.281659610000006</v>
      </c>
      <c r="C52" s="18">
        <v>51.069017890000005</v>
      </c>
      <c r="D52" s="28">
        <f t="shared" si="8"/>
        <v>10.207052994885785</v>
      </c>
      <c r="E52" s="28">
        <v>13.383299130000001</v>
      </c>
      <c r="F52" s="28">
        <v>2.1716981600000005</v>
      </c>
      <c r="G52" s="28">
        <f t="shared" si="9"/>
        <v>516.25963388945343</v>
      </c>
      <c r="H52" s="18">
        <f>B52*100/$B$44</f>
        <v>7.7242696444582775</v>
      </c>
      <c r="I52" s="18">
        <f>C52*100/$C$44</f>
        <v>7.4971747350112024</v>
      </c>
    </row>
    <row r="53" spans="1:10" s="13" customFormat="1" x14ac:dyDescent="0.25">
      <c r="A53" s="6" t="s">
        <v>12</v>
      </c>
      <c r="B53" s="18">
        <v>15.753563890000001</v>
      </c>
      <c r="C53" s="18">
        <v>10.63727076</v>
      </c>
      <c r="D53" s="28">
        <f t="shared" si="8"/>
        <v>48.097799195251469</v>
      </c>
      <c r="E53" s="28">
        <v>2.06110346</v>
      </c>
      <c r="F53" s="28">
        <v>19.227297579999998</v>
      </c>
      <c r="G53" s="28">
        <f t="shared" si="9"/>
        <v>-89.280326829996454</v>
      </c>
      <c r="H53" s="18">
        <f>B53*100/$B$44</f>
        <v>2.1620680020946001</v>
      </c>
      <c r="I53" s="18">
        <f>C53*100/$C$44</f>
        <v>1.5616019435329971</v>
      </c>
    </row>
    <row r="54" spans="1:10" s="13" customFormat="1" x14ac:dyDescent="0.25">
      <c r="A54" s="6" t="s">
        <v>13</v>
      </c>
      <c r="B54" s="18">
        <v>7.7844913799999995</v>
      </c>
      <c r="C54" s="18">
        <v>7.9162648899999999</v>
      </c>
      <c r="D54" s="28">
        <f t="shared" si="8"/>
        <v>-1.664591974006072</v>
      </c>
      <c r="E54" s="28">
        <v>0.20943191000000003</v>
      </c>
      <c r="F54" s="28">
        <v>0.91215797999999992</v>
      </c>
      <c r="G54" s="28">
        <f t="shared" si="9"/>
        <v>-77.03995200480513</v>
      </c>
      <c r="H54" s="18">
        <f>B54*100/$B$44</f>
        <v>1.0683677574674333</v>
      </c>
      <c r="I54" s="18">
        <f>C54*100/$C$44</f>
        <v>1.1621453394071573</v>
      </c>
    </row>
    <row r="55" spans="1:10" s="13" customFormat="1" x14ac:dyDescent="0.25">
      <c r="A55" s="6" t="s">
        <v>14</v>
      </c>
      <c r="B55" s="18">
        <v>5.7312465000000001</v>
      </c>
      <c r="C55" s="18">
        <v>3.8519622899999999</v>
      </c>
      <c r="D55" s="28">
        <f t="shared" si="8"/>
        <v>48.78771048405045</v>
      </c>
      <c r="E55" s="28">
        <v>6.7490160000000007E-2</v>
      </c>
      <c r="F55" s="28">
        <v>0.28988764000000006</v>
      </c>
      <c r="G55" s="28">
        <f t="shared" si="9"/>
        <v>-76.718510661579089</v>
      </c>
      <c r="H55" s="18">
        <f>B55*100/$B$44</f>
        <v>0.78657405754595056</v>
      </c>
      <c r="I55" s="18">
        <f>C55*100/$C$44</f>
        <v>0.56548638595336598</v>
      </c>
    </row>
    <row r="56" spans="1:10" s="13" customFormat="1" x14ac:dyDescent="0.25">
      <c r="A56" s="6" t="s">
        <v>35</v>
      </c>
      <c r="B56" s="18">
        <v>9.15674E-3</v>
      </c>
      <c r="C56" s="18">
        <v>0.18378185000000002</v>
      </c>
      <c r="D56" s="28">
        <f t="shared" si="8"/>
        <v>-95.017603751404181</v>
      </c>
      <c r="E56" s="28">
        <v>0</v>
      </c>
      <c r="F56" s="28">
        <v>0</v>
      </c>
      <c r="G56" s="28" t="e">
        <f t="shared" si="9"/>
        <v>#DIV/0!</v>
      </c>
      <c r="H56" s="18">
        <f>B56*100/$B$44</f>
        <v>1.2566994170802647E-3</v>
      </c>
      <c r="I56" s="18">
        <f>C56*100/$C$44</f>
        <v>2.6980049734683053E-2</v>
      </c>
    </row>
    <row r="57" spans="1:10" s="19" customFormat="1" x14ac:dyDescent="0.25">
      <c r="A57" s="6" t="s">
        <v>36</v>
      </c>
      <c r="B57" s="18">
        <v>2.84198716</v>
      </c>
      <c r="C57" s="18">
        <v>1.4387856499999998</v>
      </c>
      <c r="D57" s="28">
        <f t="shared" si="8"/>
        <v>97.526793515072967</v>
      </c>
      <c r="E57" s="28">
        <v>0.61296043000000011</v>
      </c>
      <c r="F57" s="28">
        <v>0.93672053000000011</v>
      </c>
      <c r="G57" s="28">
        <f t="shared" si="9"/>
        <v>-34.563147665825142</v>
      </c>
      <c r="H57" s="18">
        <f>B57*100/$B$44</f>
        <v>0.39004313842280081</v>
      </c>
      <c r="I57" s="18">
        <f>C57*100/$C$44</f>
        <v>0.21122057697508365</v>
      </c>
      <c r="J57" s="20"/>
    </row>
    <row r="58" spans="1:10" s="13" customFormat="1" x14ac:dyDescent="0.25">
      <c r="A58" s="6" t="s">
        <v>37</v>
      </c>
      <c r="B58" s="18">
        <v>4.8533659199999999</v>
      </c>
      <c r="C58" s="18">
        <v>4.8077681399999994</v>
      </c>
      <c r="D58" s="28">
        <f t="shared" si="8"/>
        <v>0.94841886447545676</v>
      </c>
      <c r="E58" s="28">
        <v>0.24254191999999999</v>
      </c>
      <c r="F58" s="28">
        <v>0.53865430999999997</v>
      </c>
      <c r="G58" s="28">
        <f t="shared" si="9"/>
        <v>-54.972620566240337</v>
      </c>
      <c r="H58" s="18">
        <f>B58*100/$B$44</f>
        <v>0.66609100209694971</v>
      </c>
      <c r="I58" s="18">
        <f>C58*100/$C$44</f>
        <v>0.70580323100471898</v>
      </c>
    </row>
    <row r="59" spans="1:10" s="13" customFormat="1" x14ac:dyDescent="0.25">
      <c r="A59" s="6" t="s">
        <v>38</v>
      </c>
      <c r="B59" s="18">
        <v>8.6230829999999994E-2</v>
      </c>
      <c r="C59" s="18">
        <v>0.36113450000000002</v>
      </c>
      <c r="D59" s="28">
        <f t="shared" si="8"/>
        <v>-76.122239774931501</v>
      </c>
      <c r="E59" s="28">
        <v>0</v>
      </c>
      <c r="F59" s="28">
        <v>0</v>
      </c>
      <c r="G59" s="28" t="e">
        <f t="shared" si="9"/>
        <v>#DIV/0!</v>
      </c>
      <c r="H59" s="18">
        <f>B59*100/$B$44</f>
        <v>1.1834586741061491E-2</v>
      </c>
      <c r="I59" s="18">
        <f>C59*100/$C$44</f>
        <v>5.3016262329005262E-2</v>
      </c>
    </row>
    <row r="60" spans="1:10" s="13" customFormat="1" x14ac:dyDescent="0.25">
      <c r="A60" s="7" t="s">
        <v>39</v>
      </c>
      <c r="B60" s="18">
        <v>2.1965888100000002</v>
      </c>
      <c r="C60" s="18">
        <v>2.09556377</v>
      </c>
      <c r="D60" s="28">
        <f t="shared" si="8"/>
        <v>4.8209002964390777</v>
      </c>
      <c r="E60" s="28">
        <v>0</v>
      </c>
      <c r="F60" s="28">
        <v>1.4500000000000001E-2</v>
      </c>
      <c r="G60" s="28">
        <f t="shared" si="9"/>
        <v>-100</v>
      </c>
      <c r="H60" s="18">
        <f>B60*100/$B$44</f>
        <v>0.30146666576664105</v>
      </c>
      <c r="I60" s="18">
        <f>C60*100/$C$44</f>
        <v>0.30763872894303718</v>
      </c>
    </row>
    <row r="61" spans="1:10" s="13" customFormat="1" x14ac:dyDescent="0.25">
      <c r="A61" s="8" t="s">
        <v>40</v>
      </c>
      <c r="B61" s="18">
        <v>0.89822616</v>
      </c>
      <c r="C61" s="18">
        <v>1.2125661299999999</v>
      </c>
      <c r="D61" s="28">
        <f t="shared" si="8"/>
        <v>-25.923532104595395</v>
      </c>
      <c r="E61" s="28">
        <v>1.8272170000000001E-2</v>
      </c>
      <c r="F61" s="28">
        <v>3.8819949999999999E-2</v>
      </c>
      <c r="G61" s="28">
        <f t="shared" si="9"/>
        <v>-52.93098007596609</v>
      </c>
      <c r="H61" s="18">
        <f>B61*100/$B$44</f>
        <v>0.12327534599412505</v>
      </c>
      <c r="I61" s="18">
        <f>C61*100/$C$44</f>
        <v>0.17801047543047449</v>
      </c>
    </row>
    <row r="62" spans="1:10" s="13" customFormat="1" x14ac:dyDescent="0.25">
      <c r="A62" s="6" t="s">
        <v>15</v>
      </c>
      <c r="B62" s="18">
        <v>11.06765732</v>
      </c>
      <c r="C62" s="18">
        <v>11.519418029999999</v>
      </c>
      <c r="D62" s="28">
        <f t="shared" si="8"/>
        <v>-3.9217320599311449</v>
      </c>
      <c r="E62" s="28">
        <v>0.25734545000000003</v>
      </c>
      <c r="F62" s="28">
        <v>0.42541517000000001</v>
      </c>
      <c r="G62" s="28">
        <f t="shared" si="9"/>
        <v>-39.507223026390896</v>
      </c>
      <c r="H62" s="18">
        <f>B62*100/$B$44</f>
        <v>1.5189596409298645</v>
      </c>
      <c r="I62" s="18">
        <f>C62*100/$C$44</f>
        <v>1.6911053586847919</v>
      </c>
    </row>
    <row r="63" spans="1:10" s="13" customFormat="1" x14ac:dyDescent="0.25">
      <c r="A63" s="6" t="s">
        <v>41</v>
      </c>
      <c r="B63" s="18">
        <v>9.1584800000000008E-2</v>
      </c>
      <c r="C63" s="18">
        <v>0.15770371</v>
      </c>
      <c r="D63" s="28">
        <f t="shared" si="8"/>
        <v>-41.926033319063954</v>
      </c>
      <c r="E63" s="28">
        <v>0</v>
      </c>
      <c r="F63" s="28">
        <v>0</v>
      </c>
      <c r="G63" s="28" t="e">
        <f t="shared" si="9"/>
        <v>#DIV/0!</v>
      </c>
      <c r="H63" s="18">
        <f>B63*100/$B$44</f>
        <v>1.2569382200806471E-2</v>
      </c>
      <c r="I63" s="18">
        <f>C63*100/$C$44</f>
        <v>2.315165474253324E-2</v>
      </c>
    </row>
    <row r="64" spans="1:10" s="14" customFormat="1" x14ac:dyDescent="0.25">
      <c r="A64" s="27" t="s">
        <v>28</v>
      </c>
      <c r="B64" s="30">
        <v>130.16937314</v>
      </c>
      <c r="C64" s="30">
        <v>136.71076849999997</v>
      </c>
      <c r="D64" s="32">
        <f t="shared" si="8"/>
        <v>-4.7848427975152248</v>
      </c>
      <c r="E64" s="32">
        <v>69.618097320000004</v>
      </c>
      <c r="F64" s="32">
        <v>80.307816450000004</v>
      </c>
      <c r="G64" s="32">
        <f t="shared" si="9"/>
        <v>-13.310932363172228</v>
      </c>
      <c r="H64" s="30">
        <f>B64*100/$B$44</f>
        <v>17.864848772242247</v>
      </c>
      <c r="I64" s="30">
        <f>C64*100/$C$44</f>
        <v>20.069791077828089</v>
      </c>
    </row>
    <row r="65" spans="1:9" s="13" customFormat="1" x14ac:dyDescent="0.25">
      <c r="A65" s="9" t="s">
        <v>27</v>
      </c>
      <c r="B65" s="18">
        <v>36.875872100000002</v>
      </c>
      <c r="C65" s="18">
        <v>36.280606289999994</v>
      </c>
      <c r="D65" s="28">
        <f t="shared" si="8"/>
        <v>1.6407272944721427</v>
      </c>
      <c r="E65" s="28">
        <v>13.03936536</v>
      </c>
      <c r="F65" s="28">
        <v>13.072253429999998</v>
      </c>
      <c r="G65" s="28">
        <f t="shared" si="9"/>
        <v>-0.25158684519168162</v>
      </c>
      <c r="H65" s="18">
        <f>B65*100/$B$44</f>
        <v>5.0609591374655611</v>
      </c>
      <c r="I65" s="18">
        <f>C65*100/$C$44</f>
        <v>5.3261655713480662</v>
      </c>
    </row>
    <row r="66" spans="1:9" s="13" customFormat="1" x14ac:dyDescent="0.25">
      <c r="A66" s="9" t="s">
        <v>29</v>
      </c>
      <c r="B66" s="18">
        <v>93.29350104000001</v>
      </c>
      <c r="C66" s="18">
        <v>100.43016220999999</v>
      </c>
      <c r="D66" s="28">
        <f t="shared" si="8"/>
        <v>-7.1060934414077508</v>
      </c>
      <c r="E66" s="28">
        <v>56.578731959999999</v>
      </c>
      <c r="F66" s="28">
        <v>67.235563020000001</v>
      </c>
      <c r="G66" s="28">
        <f t="shared" si="9"/>
        <v>-15.849991554067913</v>
      </c>
      <c r="H66" s="18">
        <f>B66*100/$B$44</f>
        <v>12.803889634776688</v>
      </c>
      <c r="I66" s="18">
        <f>C66*100/$C$44</f>
        <v>14.743625506480026</v>
      </c>
    </row>
    <row r="67" spans="1:9" s="13" customFormat="1" x14ac:dyDescent="0.25">
      <c r="A67" s="10" t="s">
        <v>30</v>
      </c>
      <c r="B67" s="18">
        <v>46.140777719999996</v>
      </c>
      <c r="C67" s="18">
        <v>43.42678334</v>
      </c>
      <c r="D67" s="28">
        <f t="shared" si="8"/>
        <v>6.2495864792734039</v>
      </c>
      <c r="E67" s="28">
        <v>3.86491579</v>
      </c>
      <c r="F67" s="28">
        <v>5.41499285</v>
      </c>
      <c r="G67" s="28">
        <f t="shared" si="9"/>
        <v>-28.625652940612838</v>
      </c>
      <c r="H67" s="18">
        <f>B67*100/$B$44</f>
        <v>6.3325035399447911</v>
      </c>
      <c r="I67" s="18">
        <f>C67*100/$C$44</f>
        <v>6.3752583529358606</v>
      </c>
    </row>
    <row r="68" spans="1:9" s="19" customFormat="1" x14ac:dyDescent="0.25">
      <c r="A68" s="11" t="s">
        <v>16</v>
      </c>
      <c r="B68" s="18">
        <v>35.089916550000005</v>
      </c>
      <c r="C68" s="18">
        <v>34.184095120000059</v>
      </c>
      <c r="D68" s="28">
        <f t="shared" si="8"/>
        <v>2.6498329905183908</v>
      </c>
      <c r="E68" s="28">
        <v>23.481267119999998</v>
      </c>
      <c r="F68" s="28">
        <v>4.9417328499999833</v>
      </c>
      <c r="G68" s="28">
        <f t="shared" si="9"/>
        <v>375.16261669224139</v>
      </c>
      <c r="H68" s="18">
        <f>B68*100/$B$44</f>
        <v>4.8158490547705997</v>
      </c>
      <c r="I68" s="18">
        <f>C68*100/$C$44</f>
        <v>5.0183877595787498</v>
      </c>
    </row>
    <row r="69" spans="1:9" s="1" customFormat="1" x14ac:dyDescent="0.25">
      <c r="A69" s="25" t="s">
        <v>31</v>
      </c>
      <c r="B69" s="29">
        <v>502.76870270999996</v>
      </c>
      <c r="C69" s="29">
        <v>456.60420231999996</v>
      </c>
      <c r="D69" s="26">
        <f t="shared" si="8"/>
        <v>10.11039761689419</v>
      </c>
      <c r="E69" s="26">
        <v>378.74123450000002</v>
      </c>
      <c r="F69" s="26">
        <v>220.91005274000003</v>
      </c>
      <c r="G69" s="26">
        <f t="shared" si="9"/>
        <v>71.445902892323005</v>
      </c>
      <c r="H69" s="29">
        <f>B69*100/$B$44</f>
        <v>69.001537187018286</v>
      </c>
      <c r="I69" s="29">
        <f>C69*100/$C$44</f>
        <v>67.031668729305323</v>
      </c>
    </row>
    <row r="70" spans="1:9" s="1" customFormat="1" x14ac:dyDescent="0.25">
      <c r="A70" s="25" t="s">
        <v>32</v>
      </c>
      <c r="B70" s="29">
        <v>225.86535850999999</v>
      </c>
      <c r="C70" s="29">
        <v>224.57263688999998</v>
      </c>
      <c r="D70" s="26">
        <f t="shared" si="8"/>
        <v>0.57563630097696716</v>
      </c>
      <c r="E70" s="26">
        <v>86.411886089999996</v>
      </c>
      <c r="F70" s="26">
        <v>80.626652060000012</v>
      </c>
      <c r="G70" s="26">
        <f t="shared" si="9"/>
        <v>7.1753370407775066</v>
      </c>
      <c r="H70" s="29">
        <f>B70*100/$B$44</f>
        <v>30.998462812981696</v>
      </c>
      <c r="I70" s="29">
        <f>C70*100/$C$44</f>
        <v>32.968331270694669</v>
      </c>
    </row>
    <row r="71" spans="1:9" x14ac:dyDescent="0.25">
      <c r="A71" s="15" t="s">
        <v>17</v>
      </c>
    </row>
    <row r="72" spans="1:9" x14ac:dyDescent="0.25">
      <c r="A72" s="2" t="s">
        <v>18</v>
      </c>
    </row>
    <row r="73" spans="1:9" x14ac:dyDescent="0.25">
      <c r="A73" s="2" t="s">
        <v>19</v>
      </c>
      <c r="B73" s="35"/>
      <c r="C73" s="35"/>
      <c r="D73" s="35"/>
      <c r="E73" s="35"/>
      <c r="F73" s="35"/>
      <c r="G73" s="35"/>
      <c r="H73" s="35"/>
      <c r="I73" s="35"/>
    </row>
    <row r="74" spans="1:9" x14ac:dyDescent="0.25">
      <c r="B74" s="34"/>
      <c r="C74" s="34"/>
    </row>
    <row r="75" spans="1:9" x14ac:dyDescent="0.25">
      <c r="B75" s="34"/>
      <c r="C75" s="34"/>
    </row>
    <row r="76" spans="1:9" x14ac:dyDescent="0.25">
      <c r="B76" s="34"/>
      <c r="C76" s="34"/>
    </row>
    <row r="77" spans="1:9" x14ac:dyDescent="0.25">
      <c r="B77" s="34"/>
      <c r="C77" s="34"/>
    </row>
    <row r="78" spans="1:9" x14ac:dyDescent="0.25">
      <c r="B78" s="34"/>
      <c r="C78" s="34"/>
    </row>
    <row r="79" spans="1:9" x14ac:dyDescent="0.25">
      <c r="B79" s="34"/>
      <c r="C79" s="34"/>
    </row>
    <row r="80" spans="1:9" x14ac:dyDescent="0.25">
      <c r="B80" s="34"/>
      <c r="C80" s="34"/>
    </row>
    <row r="81" spans="2:3" x14ac:dyDescent="0.25">
      <c r="B81" s="34"/>
      <c r="C81" s="34"/>
    </row>
    <row r="82" spans="2:3" x14ac:dyDescent="0.25">
      <c r="B82" s="34"/>
      <c r="C82" s="34"/>
    </row>
    <row r="83" spans="2:3" x14ac:dyDescent="0.25">
      <c r="B83" s="34"/>
      <c r="C83" s="34"/>
    </row>
    <row r="84" spans="2:3" x14ac:dyDescent="0.25">
      <c r="B84" s="34"/>
      <c r="C84" s="34"/>
    </row>
    <row r="85" spans="2:3" x14ac:dyDescent="0.25">
      <c r="B85" s="34"/>
      <c r="C85" s="34"/>
    </row>
    <row r="86" spans="2:3" x14ac:dyDescent="0.25">
      <c r="B86" s="34"/>
      <c r="C86" s="34"/>
    </row>
    <row r="87" spans="2:3" x14ac:dyDescent="0.25">
      <c r="B87" s="34"/>
      <c r="C87" s="34"/>
    </row>
    <row r="88" spans="2:3" x14ac:dyDescent="0.25">
      <c r="B88" s="34"/>
      <c r="C88" s="34"/>
    </row>
    <row r="89" spans="2:3" x14ac:dyDescent="0.25">
      <c r="B89" s="34"/>
      <c r="C89" s="34"/>
    </row>
    <row r="90" spans="2:3" x14ac:dyDescent="0.25">
      <c r="B90" s="34"/>
      <c r="C90" s="34"/>
    </row>
    <row r="91" spans="2:3" x14ac:dyDescent="0.25">
      <c r="B91" s="34"/>
      <c r="C91" s="34"/>
    </row>
    <row r="92" spans="2:3" x14ac:dyDescent="0.25">
      <c r="B92" s="34"/>
      <c r="C92" s="34"/>
    </row>
    <row r="93" spans="2:3" x14ac:dyDescent="0.25">
      <c r="B93" s="34"/>
      <c r="C93" s="34"/>
    </row>
    <row r="94" spans="2:3" x14ac:dyDescent="0.25">
      <c r="B94" s="34"/>
      <c r="C94" s="34"/>
    </row>
    <row r="95" spans="2:3" x14ac:dyDescent="0.25">
      <c r="B95" s="34"/>
      <c r="C95" s="34"/>
    </row>
    <row r="96" spans="2:3" x14ac:dyDescent="0.25">
      <c r="B96" s="34"/>
      <c r="C96" s="34"/>
    </row>
    <row r="97" spans="2:3" x14ac:dyDescent="0.25">
      <c r="B97" s="34"/>
      <c r="C97" s="34"/>
    </row>
    <row r="98" spans="2:3" x14ac:dyDescent="0.25">
      <c r="B98" s="34"/>
      <c r="C98" s="34"/>
    </row>
    <row r="99" spans="2:3" x14ac:dyDescent="0.25">
      <c r="B99" s="34"/>
      <c r="C99" s="34"/>
    </row>
    <row r="100" spans="2:3" x14ac:dyDescent="0.25">
      <c r="B100" s="34"/>
      <c r="C100" s="34"/>
    </row>
    <row r="101" spans="2:3" x14ac:dyDescent="0.25">
      <c r="B101" s="34"/>
      <c r="C101" s="34"/>
    </row>
    <row r="102" spans="2:3" x14ac:dyDescent="0.25">
      <c r="B102" s="34"/>
      <c r="C102" s="34"/>
    </row>
    <row r="103" spans="2:3" x14ac:dyDescent="0.25">
      <c r="B103" s="34"/>
      <c r="C103" s="34"/>
    </row>
    <row r="107" spans="2:3" x14ac:dyDescent="0.25">
      <c r="B107" s="35"/>
    </row>
  </sheetData>
  <mergeCells count="8">
    <mergeCell ref="A41:A43"/>
    <mergeCell ref="B41:D41"/>
    <mergeCell ref="E41:G41"/>
    <mergeCell ref="H41:I41"/>
    <mergeCell ref="A2:A4"/>
    <mergeCell ref="B2:D2"/>
    <mergeCell ref="E2:G2"/>
    <mergeCell ref="H2:I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2011-11-03T11:52:43Z</dcterms:created>
  <dcterms:modified xsi:type="dcterms:W3CDTF">2021-01-31T17:07:04Z</dcterms:modified>
</cp:coreProperties>
</file>