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8" i="1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H55"/>
  <c r="H56"/>
  <c r="H57"/>
  <c r="H60"/>
  <c r="H61"/>
  <c r="H62"/>
  <c r="H63"/>
  <c r="H66"/>
  <c r="H67"/>
  <c r="F34"/>
  <c r="H34" s="1"/>
  <c r="F33"/>
  <c r="H33" s="1"/>
  <c r="F32"/>
  <c r="H32" s="1"/>
  <c r="F31"/>
  <c r="H31" s="1"/>
  <c r="F30"/>
  <c r="H30" s="1"/>
  <c r="F29"/>
  <c r="H29" s="1"/>
  <c r="F28"/>
  <c r="H28" s="1"/>
  <c r="F27"/>
  <c r="H27" s="1"/>
  <c r="F26"/>
  <c r="H26" s="1"/>
  <c r="F25"/>
  <c r="H25" s="1"/>
  <c r="F24"/>
  <c r="F23"/>
  <c r="H23" s="1"/>
  <c r="F22"/>
  <c r="H22" s="1"/>
  <c r="F21"/>
  <c r="F20"/>
  <c r="F19"/>
  <c r="H19" s="1"/>
  <c r="F18"/>
  <c r="H18" s="1"/>
  <c r="F17"/>
  <c r="H17" s="1"/>
  <c r="F16"/>
  <c r="H16" s="1"/>
  <c r="F15"/>
  <c r="F14"/>
  <c r="F13"/>
  <c r="H13" s="1"/>
  <c r="F12"/>
  <c r="H12" s="1"/>
  <c r="F11"/>
  <c r="H11" s="1"/>
  <c r="F10"/>
  <c r="H10" s="1"/>
  <c r="F9"/>
  <c r="H9" s="1"/>
  <c r="F8"/>
  <c r="H8" s="1"/>
  <c r="F7"/>
  <c r="H7" s="1"/>
  <c r="F6"/>
  <c r="H6" s="1"/>
  <c r="F5"/>
  <c r="H5" s="1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H78" l="1"/>
  <c r="H77"/>
  <c r="H76"/>
  <c r="H75"/>
  <c r="H74"/>
  <c r="H73"/>
  <c r="H72"/>
  <c r="H71"/>
  <c r="H70"/>
  <c r="H69"/>
  <c r="H54"/>
  <c r="H53"/>
  <c r="H52"/>
  <c r="H51"/>
  <c r="H50"/>
  <c r="H49"/>
  <c r="E14"/>
  <c r="E18"/>
  <c r="E34"/>
  <c r="E32"/>
  <c r="E28"/>
  <c r="E24"/>
  <c r="E21"/>
  <c r="E20"/>
  <c r="E16"/>
  <c r="E12"/>
  <c r="E9"/>
  <c r="E8"/>
  <c r="E7"/>
  <c r="E11"/>
  <c r="E13"/>
  <c r="E15"/>
  <c r="E17"/>
  <c r="E19"/>
  <c r="E23"/>
  <c r="E25"/>
  <c r="E27"/>
  <c r="E29"/>
  <c r="E30"/>
  <c r="E31"/>
  <c r="E33"/>
  <c r="E22" l="1"/>
  <c r="E10"/>
  <c r="E26"/>
  <c r="E6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I59"/>
  <c r="J59"/>
  <c r="I60"/>
  <c r="J60"/>
  <c r="I61"/>
  <c r="J61"/>
  <c r="I62"/>
  <c r="J62"/>
  <c r="I63"/>
  <c r="J63"/>
  <c r="I64"/>
  <c r="J64"/>
  <c r="I65"/>
  <c r="J65"/>
  <c r="I66"/>
  <c r="J66"/>
  <c r="I67"/>
  <c r="J67"/>
  <c r="I68"/>
  <c r="J68"/>
  <c r="I69"/>
  <c r="J69"/>
  <c r="I70"/>
  <c r="J70"/>
  <c r="I71"/>
  <c r="J71"/>
  <c r="I72"/>
  <c r="J72"/>
  <c r="I73"/>
  <c r="J73"/>
  <c r="I74"/>
  <c r="J74"/>
  <c r="I75"/>
  <c r="J75"/>
  <c r="I76"/>
  <c r="J76"/>
  <c r="I77"/>
  <c r="J77"/>
  <c r="I78"/>
  <c r="J78"/>
  <c r="I49"/>
  <c r="I7" l="1"/>
  <c r="I11"/>
  <c r="I15"/>
  <c r="I21"/>
  <c r="I25"/>
  <c r="I29"/>
  <c r="I9"/>
  <c r="I13"/>
  <c r="I17"/>
  <c r="I18"/>
  <c r="I19"/>
  <c r="I6"/>
  <c r="I20"/>
  <c r="I24"/>
  <c r="I28"/>
  <c r="I32"/>
  <c r="I33"/>
  <c r="I12"/>
  <c r="I14"/>
  <c r="I16"/>
  <c r="I31"/>
  <c r="I23"/>
  <c r="I34"/>
  <c r="I27"/>
  <c r="I30"/>
  <c r="I22"/>
  <c r="I8"/>
  <c r="I10"/>
  <c r="I26"/>
  <c r="J8"/>
  <c r="J12"/>
  <c r="J16"/>
  <c r="J34"/>
  <c r="J6"/>
  <c r="J10"/>
  <c r="J14"/>
  <c r="J33"/>
  <c r="J18"/>
  <c r="J31"/>
  <c r="J11"/>
  <c r="J26"/>
  <c r="J29"/>
  <c r="J21"/>
  <c r="J32"/>
  <c r="J30"/>
  <c r="J25"/>
  <c r="J24"/>
  <c r="J15"/>
  <c r="J13"/>
  <c r="J19"/>
  <c r="J7"/>
  <c r="J20"/>
  <c r="J9"/>
  <c r="J23"/>
  <c r="J22"/>
  <c r="J17"/>
  <c r="J27"/>
  <c r="J28"/>
  <c r="J49" l="1"/>
  <c r="E5" l="1"/>
  <c r="I5"/>
  <c r="J5"/>
</calcChain>
</file>

<file path=xl/sharedStrings.xml><?xml version="1.0" encoding="utf-8"?>
<sst xmlns="http://schemas.openxmlformats.org/spreadsheetml/2006/main" count="103" uniqueCount="50">
  <si>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</si>
  <si>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</si>
  <si>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</si>
  <si>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</si>
  <si>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</si>
  <si>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</si>
  <si>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</si>
  <si>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</si>
  <si>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</si>
  <si>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</si>
  <si>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</si>
  <si>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Accident and diseases (V)</t>
  </si>
  <si>
    <t>Medical insurance (V)</t>
  </si>
  <si>
    <t>Aircraft insurance (V)</t>
  </si>
  <si>
    <t>Ships insurance (V)</t>
  </si>
  <si>
    <t>Cargo insurance (V)</t>
  </si>
  <si>
    <t>GTPL (V)</t>
  </si>
  <si>
    <t>Military servants (M)</t>
  </si>
  <si>
    <t>Servants of judicial and law-enforcement bodies (M)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</si>
  <si>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</si>
  <si>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</si>
  <si>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</si>
  <si>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</si>
  <si>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</si>
  <si>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</si>
  <si>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</si>
  <si>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</si>
  <si>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</si>
  <si>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</si>
  <si>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IN LOCAL CURRENCY - AZN</t>
  </si>
  <si>
    <t>Motor Hull (V)</t>
  </si>
  <si>
    <t>Overall motor insurance</t>
  </si>
  <si>
    <t>Motor Vehicle liability (V)</t>
  </si>
  <si>
    <t>Liability for owners of motor vehicles (M)</t>
  </si>
  <si>
    <t>Immovable property (M)</t>
  </si>
  <si>
    <t>TOTAL VOLUNTARY INSURANCE</t>
  </si>
  <si>
    <t>TOTAL MANDATORY INSURANCE</t>
  </si>
  <si>
    <t>Travel insurance (V)</t>
  </si>
  <si>
    <t>Fire and other perils (V)</t>
  </si>
  <si>
    <t>Agricultural plants (V)</t>
  </si>
  <si>
    <t>Agricultural animals (V)</t>
  </si>
  <si>
    <t>Aircraft liability (V)</t>
  </si>
  <si>
    <t>Ships liability (V)</t>
  </si>
  <si>
    <t>Professional liability (V)</t>
  </si>
  <si>
    <t>Employer's liability (V)</t>
  </si>
  <si>
    <t>Credit insurance (V)</t>
  </si>
  <si>
    <t>Accidents (V)</t>
  </si>
  <si>
    <t>1 EUR = 1.8644 Manat - AZN (December 31st, 2016)</t>
  </si>
  <si>
    <t>1 EUR = 2.0307 Manat - AZN (December 31st, 2017)</t>
  </si>
  <si>
    <t>Market porfolio at December 31st, 2017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</si>
</sst>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7" formatCode="_-* #,##0\ _€_-;\-* #,##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3" fillId="6" borderId="0" applyNumberFormat="0" applyBorder="0" applyAlignment="0" applyProtection="0"/>
    <xf numFmtId="0" fontId="2" fillId="7" borderId="0" applyNumberFormat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3" fillId="0" borderId="0" xfId="0" applyFont="1"/>
    <xf numFmtId="0" fontId="7" fillId="0" borderId="0" xfId="2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1" fillId="0" borderId="5" xfId="0" applyFont="1" applyFill="1" applyBorder="1" applyAlignment="1" applyProtection="1">
      <alignment vertical="center" wrapText="1"/>
    </xf>
    <xf numFmtId="0" fontId="11" fillId="0" borderId="5" xfId="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>
      <alignment horizontal="left" indent="6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Border="1"/>
    <xf numFmtId="0" fontId="6" fillId="0" borderId="0" xfId="0" applyFont="1" applyFill="1"/>
    <xf numFmtId="0" fontId="10" fillId="0" borderId="0" xfId="0" applyFont="1"/>
    <xf numFmtId="0" fontId="9" fillId="0" borderId="0" xfId="0" applyFont="1"/>
    <xf numFmtId="0" fontId="12" fillId="0" borderId="0" xfId="0" applyFont="1"/>
    <xf numFmtId="0" fontId="6" fillId="5" borderId="4" xfId="0" applyFont="1" applyFill="1" applyBorder="1" applyAlignment="1"/>
    <xf numFmtId="0" fontId="7" fillId="0" borderId="0" xfId="0" applyFont="1" applyFill="1"/>
    <xf numFmtId="164" fontId="2" fillId="0" borderId="1" xfId="1" applyFont="1" applyFill="1" applyBorder="1"/>
    <xf numFmtId="0" fontId="2" fillId="0" borderId="0" xfId="0" applyFont="1"/>
    <xf numFmtId="0" fontId="2" fillId="0" borderId="0" xfId="0" applyFont="1" applyFill="1"/>
    <xf numFmtId="0" fontId="8" fillId="5" borderId="0" xfId="2" applyFont="1" applyFill="1"/>
    <xf numFmtId="0" fontId="6" fillId="5" borderId="0" xfId="0" applyFont="1" applyFill="1"/>
    <xf numFmtId="0" fontId="3" fillId="5" borderId="0" xfId="0" applyFont="1" applyFill="1"/>
    <xf numFmtId="0" fontId="10" fillId="0" borderId="0" xfId="0" applyFont="1" applyFill="1"/>
    <xf numFmtId="0" fontId="13" fillId="6" borderId="1" xfId="3" applyBorder="1"/>
    <xf numFmtId="164" fontId="13" fillId="6" borderId="1" xfId="3" applyNumberFormat="1" applyBorder="1"/>
    <xf numFmtId="0" fontId="2" fillId="7" borderId="1" xfId="4" applyBorder="1"/>
    <xf numFmtId="164" fontId="2" fillId="7" borderId="1" xfId="4" applyNumberFormat="1" applyBorder="1"/>
    <xf numFmtId="164" fontId="7" fillId="0" borderId="1" xfId="3" applyNumberFormat="1" applyFont="1" applyFill="1" applyBorder="1"/>
    <xf numFmtId="164" fontId="13" fillId="6" borderId="1" xfId="1" applyFont="1" applyFill="1" applyBorder="1"/>
    <xf numFmtId="164" fontId="2" fillId="7" borderId="1" xfId="1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4" fillId="0" borderId="1" xfId="0" applyFont="1" applyFill="1" applyBorder="1" applyAlignment="1">
      <alignment horizontal="left" indent="6"/>
    </xf>
    <xf numFmtId="164" fontId="7" fillId="0" borderId="1" xfId="1" applyFont="1" applyFill="1" applyBorder="1"/>
    <xf numFmtId="0" fontId="14" fillId="0" borderId="1" xfId="0" applyFont="1" applyFill="1" applyBorder="1" applyAlignment="1">
      <alignment horizontal="left"/>
    </xf>
    <xf numFmtId="0" fontId="14" fillId="0" borderId="1" xfId="0" applyFont="1" applyFill="1" applyBorder="1"/>
    <xf numFmtId="49" fontId="14" fillId="0" borderId="1" xfId="0" applyNumberFormat="1" applyFont="1" applyFill="1" applyBorder="1"/>
    <xf numFmtId="0" fontId="1" fillId="7" borderId="1" xfId="4" applyFont="1" applyBorder="1"/>
    <xf numFmtId="164" fontId="1" fillId="7" borderId="1" xfId="4" applyNumberFormat="1" applyFont="1" applyBorder="1"/>
    <xf numFmtId="167" fontId="2" fillId="0" borderId="1" xfId="1" applyNumberFormat="1" applyFont="1" applyFill="1" applyBorder="1"/>
  </cellXfs>
  <cellStyles count="5">
    <cellStyle name="20% - Accent2" xfId="4" builtinId="34"/>
    <cellStyle name="Accent2" xfId="3" builtinId="33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81"/>
  <sheetViews>
    <sheetView tabSelected="1" topLeftCell="A28" zoomScale="115" zoomScaleNormal="115" workbookViewId="0">
      <selection activeCell="K20" sqref="K20"/>
    </sheetView>
  </sheetViews>
  <sheetFormatPr defaultRowHeight="15"/>
  <cols>
    <col min="1" max="1" width="10.7109375" style="2" customWidth="1"/>
    <col min="2" max="2" width="49.5703125" style="2" customWidth="1"/>
    <col min="3" max="10" width="12" style="2" customWidth="1"/>
    <col min="11" max="11" width="15.85546875" style="2" customWidth="1"/>
    <col min="12" max="16384" width="9.140625" style="2"/>
  </cols>
  <sheetData>
    <row r="1" spans="2:10">
      <c r="B1" s="12" t="s">
        <v>49</v>
      </c>
      <c r="I1" s="3"/>
      <c r="J1" s="3"/>
    </row>
    <row r="2" spans="2:10">
      <c r="B2" s="32" t="s">
        <v>0</v>
      </c>
      <c r="C2" s="33" t="s">
        <v>1</v>
      </c>
      <c r="D2" s="33"/>
      <c r="E2" s="33"/>
      <c r="F2" s="34" t="s">
        <v>2</v>
      </c>
      <c r="G2" s="35"/>
      <c r="H2" s="35"/>
      <c r="I2" s="36" t="s">
        <v>28</v>
      </c>
      <c r="J2" s="36"/>
    </row>
    <row r="3" spans="2:10">
      <c r="B3" s="32"/>
      <c r="C3" s="4">
        <v>2017</v>
      </c>
      <c r="D3" s="4">
        <v>2016</v>
      </c>
      <c r="E3" s="4" t="s">
        <v>27</v>
      </c>
      <c r="F3" s="4">
        <v>2017</v>
      </c>
      <c r="G3" s="4">
        <v>2016</v>
      </c>
      <c r="H3" s="4" t="s">
        <v>27</v>
      </c>
      <c r="I3" s="4">
        <v>2017</v>
      </c>
      <c r="J3" s="4">
        <v>2016</v>
      </c>
    </row>
    <row r="4" spans="2:10">
      <c r="B4" s="32"/>
      <c r="C4" s="5" t="s">
        <v>3</v>
      </c>
      <c r="D4" s="5" t="s">
        <v>3</v>
      </c>
      <c r="E4" s="5" t="s">
        <v>5</v>
      </c>
      <c r="F4" s="5" t="s">
        <v>3</v>
      </c>
      <c r="G4" s="5" t="s">
        <v>3</v>
      </c>
      <c r="H4" s="5" t="s">
        <v>5</v>
      </c>
      <c r="I4" s="5" t="s">
        <v>5</v>
      </c>
      <c r="J4" s="5" t="s">
        <v>5</v>
      </c>
    </row>
    <row r="5" spans="2:10" s="12" customFormat="1">
      <c r="B5" s="25" t="s">
        <v>6</v>
      </c>
      <c r="C5" s="26">
        <f>C49/2.0307</f>
        <v>274.22395164229084</v>
      </c>
      <c r="D5" s="26">
        <f>D49/1.8644</f>
        <v>260.71351599978539</v>
      </c>
      <c r="E5" s="26">
        <f>C5*100/D5-100</f>
        <v>5.1821002032424701</v>
      </c>
      <c r="F5" s="26">
        <f>F49/2.0307</f>
        <v>126.61131503422466</v>
      </c>
      <c r="G5" s="26">
        <f>G49/1.8644</f>
        <v>127.25306582278482</v>
      </c>
      <c r="H5" s="26">
        <f>F5*100/G5-100</f>
        <v>-0.50431066977503747</v>
      </c>
      <c r="I5" s="26">
        <f>C5*100/$C$5</f>
        <v>100</v>
      </c>
      <c r="J5" s="26">
        <f>D5*100/$D$5</f>
        <v>100</v>
      </c>
    </row>
    <row r="6" spans="2:10" s="12" customFormat="1">
      <c r="B6" s="25" t="s">
        <v>7</v>
      </c>
      <c r="C6" s="26">
        <f t="shared" ref="C6:C34" si="0">C50/2.0307</f>
        <v>103.91548261190724</v>
      </c>
      <c r="D6" s="26">
        <f t="shared" ref="C6:D34" si="1">D50/1.8644</f>
        <v>78.766455004290918</v>
      </c>
      <c r="E6" s="26">
        <f t="shared" ref="E6:E34" si="2">C6*100/D6-100</f>
        <v>31.928601593465515</v>
      </c>
      <c r="F6" s="26">
        <f t="shared" ref="F6:F34" si="3">F50/2.0307</f>
        <v>64.329207790417101</v>
      </c>
      <c r="G6" s="26">
        <f t="shared" ref="F6:G34" si="4">G50/1.8644</f>
        <v>50.943361649860542</v>
      </c>
      <c r="H6" s="26">
        <f t="shared" ref="H6:H34" si="5">F6*100/G6-100</f>
        <v>26.275938035968238</v>
      </c>
      <c r="I6" s="26">
        <f t="shared" ref="I6:I34" si="6">C6*100/$C$5</f>
        <v>37.894385953368122</v>
      </c>
      <c r="J6" s="26">
        <f t="shared" ref="J6:J34" si="7">D6*100/$D$5</f>
        <v>30.211880155977706</v>
      </c>
    </row>
    <row r="7" spans="2:10" s="19" customFormat="1">
      <c r="B7" s="41" t="s">
        <v>8</v>
      </c>
      <c r="C7" s="29">
        <f t="shared" si="0"/>
        <v>87.583479356872033</v>
      </c>
      <c r="D7" s="29">
        <f t="shared" si="1"/>
        <v>62.005432798755635</v>
      </c>
      <c r="E7" s="39">
        <f t="shared" si="2"/>
        <v>41.25129912588838</v>
      </c>
      <c r="F7" s="29">
        <f t="shared" si="3"/>
        <v>62.247953956763673</v>
      </c>
      <c r="G7" s="29">
        <f t="shared" si="4"/>
        <v>48.793077075734814</v>
      </c>
      <c r="H7" s="18">
        <f t="shared" si="5"/>
        <v>27.575380950344041</v>
      </c>
      <c r="I7" s="39">
        <f t="shared" si="6"/>
        <v>31.938668680232414</v>
      </c>
      <c r="J7" s="39">
        <f t="shared" si="7"/>
        <v>23.782975946213192</v>
      </c>
    </row>
    <row r="8" spans="2:10" s="19" customFormat="1">
      <c r="B8" s="41" t="s">
        <v>9</v>
      </c>
      <c r="C8" s="29">
        <f t="shared" si="0"/>
        <v>16.332003255035211</v>
      </c>
      <c r="D8" s="29">
        <f t="shared" si="1"/>
        <v>16.761022205535294</v>
      </c>
      <c r="E8" s="39">
        <f t="shared" si="2"/>
        <v>-2.5596228275289832</v>
      </c>
      <c r="F8" s="29">
        <f t="shared" si="3"/>
        <v>2.0812538336534203</v>
      </c>
      <c r="G8" s="29">
        <f t="shared" si="4"/>
        <v>2.1502845741257239</v>
      </c>
      <c r="H8" s="18">
        <f t="shared" si="5"/>
        <v>-3.2103071985423384</v>
      </c>
      <c r="I8" s="39">
        <f t="shared" si="6"/>
        <v>5.9557172731357024</v>
      </c>
      <c r="J8" s="39">
        <f t="shared" si="7"/>
        <v>6.4289042097645179</v>
      </c>
    </row>
    <row r="9" spans="2:10" s="12" customFormat="1">
      <c r="B9" s="25" t="s">
        <v>10</v>
      </c>
      <c r="C9" s="26">
        <f t="shared" si="0"/>
        <v>170.30846903038363</v>
      </c>
      <c r="D9" s="26">
        <f t="shared" si="1"/>
        <v>181.94706099549447</v>
      </c>
      <c r="E9" s="26">
        <f t="shared" si="2"/>
        <v>-6.3966913790374633</v>
      </c>
      <c r="F9" s="26">
        <f t="shared" si="3"/>
        <v>62.282107243807566</v>
      </c>
      <c r="G9" s="26">
        <f t="shared" si="4"/>
        <v>76.309704172924285</v>
      </c>
      <c r="H9" s="26">
        <f t="shared" si="5"/>
        <v>-18.382454867508059</v>
      </c>
      <c r="I9" s="26">
        <f t="shared" si="6"/>
        <v>62.105614046631899</v>
      </c>
      <c r="J9" s="26">
        <f t="shared" si="7"/>
        <v>69.78811984402229</v>
      </c>
    </row>
    <row r="10" spans="2:10" s="19" customFormat="1">
      <c r="B10" s="41" t="s">
        <v>11</v>
      </c>
      <c r="C10" s="29">
        <f t="shared" si="0"/>
        <v>2.1040316787314719</v>
      </c>
      <c r="D10" s="29">
        <f t="shared" si="1"/>
        <v>2.0650971411714223</v>
      </c>
      <c r="E10" s="39">
        <f t="shared" si="2"/>
        <v>1.8853610701317507</v>
      </c>
      <c r="F10" s="29">
        <f t="shared" si="3"/>
        <v>0.22248178953070372</v>
      </c>
      <c r="G10" s="29">
        <f t="shared" si="4"/>
        <v>0.51929382106844024</v>
      </c>
      <c r="H10" s="18">
        <f t="shared" si="5"/>
        <v>-57.156857928147431</v>
      </c>
      <c r="I10" s="39">
        <f t="shared" si="6"/>
        <v>0.76726765336532621</v>
      </c>
      <c r="J10" s="39">
        <f t="shared" si="7"/>
        <v>0.7920943926716566</v>
      </c>
    </row>
    <row r="11" spans="2:10" s="19" customFormat="1">
      <c r="B11" s="41" t="s">
        <v>12</v>
      </c>
      <c r="C11" s="29">
        <f t="shared" si="0"/>
        <v>40.954199054513218</v>
      </c>
      <c r="D11" s="29">
        <f t="shared" si="1"/>
        <v>45.413238098047628</v>
      </c>
      <c r="E11" s="39">
        <f t="shared" si="2"/>
        <v>-9.8188088546060044</v>
      </c>
      <c r="F11" s="29">
        <f t="shared" si="3"/>
        <v>26.100748141035112</v>
      </c>
      <c r="G11" s="29">
        <f t="shared" si="4"/>
        <v>33.02339019523707</v>
      </c>
      <c r="H11" s="18">
        <f t="shared" si="5"/>
        <v>-20.96284486018763</v>
      </c>
      <c r="I11" s="39">
        <f t="shared" si="6"/>
        <v>14.934581319116713</v>
      </c>
      <c r="J11" s="39">
        <f t="shared" si="7"/>
        <v>17.418827682905789</v>
      </c>
    </row>
    <row r="12" spans="2:10" s="19" customFormat="1">
      <c r="B12" s="41" t="s">
        <v>37</v>
      </c>
      <c r="C12" s="29">
        <f t="shared" si="0"/>
        <v>1.5266579603092532</v>
      </c>
      <c r="D12" s="29">
        <f t="shared" si="1"/>
        <v>1.3973116605878566</v>
      </c>
      <c r="E12" s="39">
        <f t="shared" si="2"/>
        <v>9.2567967025323412</v>
      </c>
      <c r="F12" s="29">
        <f t="shared" si="3"/>
        <v>0.18495756143201852</v>
      </c>
      <c r="G12" s="29">
        <f t="shared" si="4"/>
        <v>0.30727912465136231</v>
      </c>
      <c r="H12" s="18">
        <f t="shared" si="5"/>
        <v>-39.807963967005357</v>
      </c>
      <c r="I12" s="39">
        <f t="shared" si="6"/>
        <v>0.556719408048167</v>
      </c>
      <c r="J12" s="39">
        <f t="shared" si="7"/>
        <v>0.53595673980669534</v>
      </c>
    </row>
    <row r="13" spans="2:10" s="19" customFormat="1">
      <c r="B13" s="41" t="s">
        <v>38</v>
      </c>
      <c r="C13" s="29">
        <f t="shared" si="0"/>
        <v>18.620893248633479</v>
      </c>
      <c r="D13" s="29">
        <f t="shared" si="1"/>
        <v>23.209830428019739</v>
      </c>
      <c r="E13" s="39">
        <f t="shared" si="2"/>
        <v>-19.771523939469759</v>
      </c>
      <c r="F13" s="29">
        <f t="shared" si="3"/>
        <v>1.0904564189688282</v>
      </c>
      <c r="G13" s="29">
        <f t="shared" si="4"/>
        <v>2.9193113977687193</v>
      </c>
      <c r="H13" s="18">
        <f t="shared" si="5"/>
        <v>-62.646793356738748</v>
      </c>
      <c r="I13" s="39">
        <f t="shared" si="6"/>
        <v>6.7903963665884843</v>
      </c>
      <c r="J13" s="39">
        <f t="shared" si="7"/>
        <v>8.9024269950158033</v>
      </c>
    </row>
    <row r="14" spans="2:10" s="19" customFormat="1">
      <c r="B14" s="41" t="s">
        <v>13</v>
      </c>
      <c r="C14" s="29">
        <f t="shared" si="0"/>
        <v>5.2011135076574577</v>
      </c>
      <c r="D14" s="29">
        <f t="shared" si="1"/>
        <v>6.4213852821282993</v>
      </c>
      <c r="E14" s="39">
        <f t="shared" si="2"/>
        <v>-19.003248066535505</v>
      </c>
      <c r="F14" s="29">
        <f t="shared" si="3"/>
        <v>0</v>
      </c>
      <c r="G14" s="29">
        <f t="shared" si="4"/>
        <v>1.402788838232139</v>
      </c>
      <c r="H14" s="18">
        <v>0</v>
      </c>
      <c r="I14" s="39">
        <f t="shared" si="6"/>
        <v>1.8966663839933309</v>
      </c>
      <c r="J14" s="39">
        <f t="shared" si="7"/>
        <v>2.4630043661156349</v>
      </c>
    </row>
    <row r="15" spans="2:10" s="19" customFormat="1">
      <c r="B15" s="41" t="s">
        <v>14</v>
      </c>
      <c r="C15" s="29">
        <f t="shared" si="0"/>
        <v>3.7403440980942531</v>
      </c>
      <c r="D15" s="29">
        <f t="shared" si="1"/>
        <v>3.3456142834155758</v>
      </c>
      <c r="E15" s="39">
        <f t="shared" si="2"/>
        <v>11.798425677322641</v>
      </c>
      <c r="F15" s="29">
        <f t="shared" si="3"/>
        <v>0</v>
      </c>
      <c r="G15" s="29">
        <f t="shared" si="4"/>
        <v>9.6545805621111331E-3</v>
      </c>
      <c r="H15" s="18">
        <v>0</v>
      </c>
      <c r="I15" s="39">
        <f t="shared" si="6"/>
        <v>1.363974253778282</v>
      </c>
      <c r="J15" s="39">
        <f t="shared" si="7"/>
        <v>1.2832531027729033</v>
      </c>
    </row>
    <row r="16" spans="2:10" s="19" customFormat="1">
      <c r="B16" s="41" t="s">
        <v>15</v>
      </c>
      <c r="C16" s="29">
        <f t="shared" si="0"/>
        <v>1.6041368690599302</v>
      </c>
      <c r="D16" s="29">
        <f t="shared" si="1"/>
        <v>2.1926180272473714</v>
      </c>
      <c r="E16" s="39">
        <f t="shared" si="2"/>
        <v>-26.839200940358253</v>
      </c>
      <c r="F16" s="29">
        <f t="shared" si="3"/>
        <v>3.7435894026690307E-2</v>
      </c>
      <c r="G16" s="29">
        <f t="shared" si="4"/>
        <v>0.20776555460201671</v>
      </c>
      <c r="H16" s="18">
        <f t="shared" si="5"/>
        <v>-81.981664815228754</v>
      </c>
      <c r="I16" s="39">
        <f t="shared" si="6"/>
        <v>0.58497328896800127</v>
      </c>
      <c r="J16" s="39">
        <f t="shared" si="7"/>
        <v>0.84100665776344963</v>
      </c>
    </row>
    <row r="17" spans="2:10" s="19" customFormat="1">
      <c r="B17" s="41" t="s">
        <v>39</v>
      </c>
      <c r="C17" s="29">
        <f t="shared" si="0"/>
        <v>0.65281873738119867</v>
      </c>
      <c r="D17" s="29">
        <f t="shared" si="1"/>
        <v>0.32234801544732888</v>
      </c>
      <c r="E17" s="39">
        <f t="shared" si="2"/>
        <v>102.51985621045901</v>
      </c>
      <c r="F17" s="29">
        <f t="shared" si="3"/>
        <v>0.6989540355542424</v>
      </c>
      <c r="G17" s="29">
        <f t="shared" si="4"/>
        <v>2.0397983265393691E-3</v>
      </c>
      <c r="H17" s="45">
        <f t="shared" si="5"/>
        <v>34165.840228433597</v>
      </c>
      <c r="I17" s="39">
        <f t="shared" si="6"/>
        <v>0.23806043690624176</v>
      </c>
      <c r="J17" s="39">
        <f t="shared" si="7"/>
        <v>0.1236406997202225</v>
      </c>
    </row>
    <row r="18" spans="2:10" s="24" customFormat="1">
      <c r="B18" s="41" t="s">
        <v>40</v>
      </c>
      <c r="C18" s="29">
        <f t="shared" si="0"/>
        <v>1.4818056138277442</v>
      </c>
      <c r="D18" s="29">
        <f t="shared" si="1"/>
        <v>0.65573042265608239</v>
      </c>
      <c r="E18" s="39">
        <f t="shared" si="2"/>
        <v>125.97786569450076</v>
      </c>
      <c r="F18" s="29">
        <f t="shared" si="3"/>
        <v>4.6778155315900918E-2</v>
      </c>
      <c r="G18" s="29">
        <f t="shared" si="4"/>
        <v>0.40634008796395621</v>
      </c>
      <c r="H18" s="18">
        <f t="shared" si="5"/>
        <v>-88.487930011953367</v>
      </c>
      <c r="I18" s="39">
        <f t="shared" si="6"/>
        <v>0.54036330705374458</v>
      </c>
      <c r="J18" s="39">
        <f t="shared" si="7"/>
        <v>0.25151378137856961</v>
      </c>
    </row>
    <row r="19" spans="2:10" s="19" customFormat="1">
      <c r="B19" s="41" t="s">
        <v>41</v>
      </c>
      <c r="C19" s="29">
        <f t="shared" si="0"/>
        <v>2.1957771261141481</v>
      </c>
      <c r="D19" s="29">
        <f t="shared" si="1"/>
        <v>2.2937026603733104</v>
      </c>
      <c r="E19" s="39">
        <f t="shared" si="2"/>
        <v>-4.2693212137280341</v>
      </c>
      <c r="F19" s="29">
        <f t="shared" si="3"/>
        <v>0.75472004727433895</v>
      </c>
      <c r="G19" s="29">
        <f t="shared" si="4"/>
        <v>1.2864192233426303E-4</v>
      </c>
      <c r="H19" s="45">
        <f t="shared" si="5"/>
        <v>586582.81193223712</v>
      </c>
      <c r="I19" s="39">
        <f t="shared" si="6"/>
        <v>0.80072404797754915</v>
      </c>
      <c r="J19" s="39">
        <f t="shared" si="7"/>
        <v>0.87977896028037095</v>
      </c>
    </row>
    <row r="20" spans="2:10" s="19" customFormat="1">
      <c r="B20" s="41" t="s">
        <v>42</v>
      </c>
      <c r="C20" s="29">
        <f t="shared" si="0"/>
        <v>0.12271464027182745</v>
      </c>
      <c r="D20" s="29">
        <f t="shared" si="1"/>
        <v>0.2137576593005793</v>
      </c>
      <c r="E20" s="39">
        <f t="shared" si="2"/>
        <v>-42.591699088887395</v>
      </c>
      <c r="F20" s="29">
        <f t="shared" si="3"/>
        <v>0</v>
      </c>
      <c r="G20" s="29">
        <f t="shared" si="4"/>
        <v>0</v>
      </c>
      <c r="H20" s="18">
        <v>0</v>
      </c>
      <c r="I20" s="39">
        <f t="shared" si="6"/>
        <v>4.474978919124524E-2</v>
      </c>
      <c r="J20" s="39">
        <f t="shared" si="7"/>
        <v>8.1989481243755408E-2</v>
      </c>
    </row>
    <row r="21" spans="2:10" s="19" customFormat="1">
      <c r="B21" s="7" t="s">
        <v>43</v>
      </c>
      <c r="C21" s="29">
        <f t="shared" si="0"/>
        <v>0.95997564386664702</v>
      </c>
      <c r="D21" s="29">
        <f t="shared" si="1"/>
        <v>0.93975318064792968</v>
      </c>
      <c r="E21" s="39">
        <f t="shared" si="2"/>
        <v>2.1518909044579857</v>
      </c>
      <c r="F21" s="29">
        <f t="shared" si="3"/>
        <v>2.4622051509331757E-4</v>
      </c>
      <c r="G21" s="29">
        <f t="shared" si="4"/>
        <v>0</v>
      </c>
      <c r="H21" s="18">
        <v>0</v>
      </c>
      <c r="I21" s="39">
        <f t="shared" si="6"/>
        <v>0.35006994761671267</v>
      </c>
      <c r="J21" s="39">
        <f t="shared" si="7"/>
        <v>0.36045433894907974</v>
      </c>
    </row>
    <row r="22" spans="2:10" s="19" customFormat="1">
      <c r="B22" s="8" t="s">
        <v>44</v>
      </c>
      <c r="C22" s="29">
        <f t="shared" si="0"/>
        <v>0.58282661151327131</v>
      </c>
      <c r="D22" s="29">
        <f t="shared" si="1"/>
        <v>0.70378479939927041</v>
      </c>
      <c r="E22" s="39">
        <f t="shared" si="2"/>
        <v>-17.186814490629146</v>
      </c>
      <c r="F22" s="29">
        <f t="shared" si="3"/>
        <v>4.6404146353474177E-3</v>
      </c>
      <c r="G22" s="29">
        <f t="shared" si="4"/>
        <v>1.0800691911606953E-2</v>
      </c>
      <c r="H22" s="18">
        <f t="shared" si="5"/>
        <v>-57.035950350915932</v>
      </c>
      <c r="I22" s="39">
        <f t="shared" si="6"/>
        <v>0.21253672701556525</v>
      </c>
      <c r="J22" s="39">
        <f t="shared" si="7"/>
        <v>0.26994565153263855</v>
      </c>
    </row>
    <row r="23" spans="2:10" s="19" customFormat="1">
      <c r="B23" s="41" t="s">
        <v>16</v>
      </c>
      <c r="C23" s="29">
        <f t="shared" si="0"/>
        <v>5.0372714039493767</v>
      </c>
      <c r="D23" s="29">
        <f t="shared" si="1"/>
        <v>6.9374585818493886</v>
      </c>
      <c r="E23" s="39">
        <f t="shared" si="2"/>
        <v>-27.390248972030037</v>
      </c>
      <c r="F23" s="29">
        <f t="shared" si="3"/>
        <v>0.52712915250898695</v>
      </c>
      <c r="G23" s="29">
        <f t="shared" si="4"/>
        <v>0.2235640313237503</v>
      </c>
      <c r="H23" s="18">
        <f t="shared" si="5"/>
        <v>135.78441907125668</v>
      </c>
      <c r="I23" s="39">
        <f t="shared" si="6"/>
        <v>1.8369188299496915</v>
      </c>
      <c r="J23" s="39">
        <f t="shared" si="7"/>
        <v>2.6609508736996585</v>
      </c>
    </row>
    <row r="24" spans="2:10" s="19" customFormat="1">
      <c r="B24" s="41" t="s">
        <v>45</v>
      </c>
      <c r="C24" s="29">
        <f t="shared" si="0"/>
        <v>4.4319692716797166E-5</v>
      </c>
      <c r="D24" s="29">
        <f t="shared" si="1"/>
        <v>1.1438435957948937E-2</v>
      </c>
      <c r="E24" s="39">
        <f t="shared" si="2"/>
        <v>-99.612537125882156</v>
      </c>
      <c r="F24" s="29">
        <f t="shared" si="3"/>
        <v>0</v>
      </c>
      <c r="G24" s="29">
        <f t="shared" si="4"/>
        <v>3.0061741042694698E-2</v>
      </c>
      <c r="H24" s="18">
        <v>0</v>
      </c>
      <c r="I24" s="39">
        <f t="shared" si="6"/>
        <v>1.6161860571030506E-5</v>
      </c>
      <c r="J24" s="39">
        <f t="shared" si="7"/>
        <v>4.3873582518669093E-3</v>
      </c>
    </row>
    <row r="25" spans="2:10" s="1" customFormat="1">
      <c r="B25" s="43" t="s">
        <v>31</v>
      </c>
      <c r="C25" s="44">
        <f t="shared" si="0"/>
        <v>57.301437686512038</v>
      </c>
      <c r="D25" s="44">
        <f t="shared" si="1"/>
        <v>55.691003175284273</v>
      </c>
      <c r="E25" s="44">
        <f t="shared" si="2"/>
        <v>2.8917319125299485</v>
      </c>
      <c r="F25" s="44">
        <f t="shared" si="3"/>
        <v>27.447934914069037</v>
      </c>
      <c r="G25" s="44">
        <f t="shared" si="4"/>
        <v>30.287768735249948</v>
      </c>
      <c r="H25" s="28">
        <f t="shared" si="5"/>
        <v>-9.3761737485660746</v>
      </c>
      <c r="I25" s="44">
        <f t="shared" si="6"/>
        <v>20.895854407808411</v>
      </c>
      <c r="J25" s="44">
        <f t="shared" si="7"/>
        <v>21.360995789466518</v>
      </c>
    </row>
    <row r="26" spans="2:10" s="19" customFormat="1">
      <c r="B26" s="38" t="s">
        <v>30</v>
      </c>
      <c r="C26" s="29">
        <f t="shared" si="0"/>
        <v>11.103009356379573</v>
      </c>
      <c r="D26" s="29">
        <f t="shared" si="1"/>
        <v>11.403374120360438</v>
      </c>
      <c r="E26" s="39">
        <f t="shared" si="2"/>
        <v>-2.6339990323089637</v>
      </c>
      <c r="F26" s="29">
        <f t="shared" si="3"/>
        <v>5.3547153346136804</v>
      </c>
      <c r="G26" s="29">
        <f t="shared" si="4"/>
        <v>8.328317721518987</v>
      </c>
      <c r="H26" s="18">
        <f t="shared" si="5"/>
        <v>-35.704718363734045</v>
      </c>
      <c r="I26" s="39">
        <f t="shared" si="6"/>
        <v>4.048883873886699</v>
      </c>
      <c r="J26" s="39">
        <f t="shared" si="7"/>
        <v>4.3739098361014106</v>
      </c>
    </row>
    <row r="27" spans="2:10" s="19" customFormat="1">
      <c r="B27" s="38" t="s">
        <v>32</v>
      </c>
      <c r="C27" s="29">
        <f t="shared" si="0"/>
        <v>0.59639584379770516</v>
      </c>
      <c r="D27" s="29">
        <f t="shared" si="1"/>
        <v>0.80252290817421146</v>
      </c>
      <c r="E27" s="39">
        <f t="shared" si="2"/>
        <v>-25.684882297685178</v>
      </c>
      <c r="F27" s="29">
        <f t="shared" si="3"/>
        <v>4.9773772590732263E-2</v>
      </c>
      <c r="G27" s="29">
        <f t="shared" si="4"/>
        <v>5.2723846813988409E-2</v>
      </c>
      <c r="H27" s="18">
        <f t="shared" si="5"/>
        <v>-5.5953319067633771</v>
      </c>
      <c r="I27" s="39">
        <f t="shared" si="6"/>
        <v>0.21748495717677818</v>
      </c>
      <c r="J27" s="39">
        <f t="shared" si="7"/>
        <v>0.30781791465497788</v>
      </c>
    </row>
    <row r="28" spans="2:10" s="19" customFormat="1">
      <c r="B28" s="38" t="s">
        <v>33</v>
      </c>
      <c r="C28" s="29">
        <f t="shared" si="0"/>
        <v>45.602032486334764</v>
      </c>
      <c r="D28" s="29">
        <f t="shared" si="1"/>
        <v>43.485106146749629</v>
      </c>
      <c r="E28" s="39">
        <f t="shared" si="2"/>
        <v>4.8681641305901877</v>
      </c>
      <c r="F28" s="29">
        <f t="shared" si="3"/>
        <v>22.043445806864625</v>
      </c>
      <c r="G28" s="29">
        <f t="shared" si="4"/>
        <v>21.906727166916973</v>
      </c>
      <c r="H28" s="18">
        <f t="shared" si="5"/>
        <v>0.62409432000468712</v>
      </c>
      <c r="I28" s="39">
        <f t="shared" si="6"/>
        <v>16.629485576744937</v>
      </c>
      <c r="J28" s="39">
        <f t="shared" si="7"/>
        <v>16.679268038710131</v>
      </c>
    </row>
    <row r="29" spans="2:10" s="19" customFormat="1">
      <c r="B29" s="40" t="s">
        <v>34</v>
      </c>
      <c r="C29" s="29">
        <f t="shared" si="0"/>
        <v>13.753080701236028</v>
      </c>
      <c r="D29" s="29">
        <f t="shared" si="1"/>
        <v>13.514753057283844</v>
      </c>
      <c r="E29" s="39">
        <f t="shared" si="2"/>
        <v>1.7634628094350262</v>
      </c>
      <c r="F29" s="29">
        <f t="shared" si="3"/>
        <v>1.3926760279706505</v>
      </c>
      <c r="G29" s="29">
        <f t="shared" si="4"/>
        <v>1.0764006758206393</v>
      </c>
      <c r="H29" s="18">
        <f t="shared" si="5"/>
        <v>29.382678704552603</v>
      </c>
      <c r="I29" s="39">
        <f t="shared" si="6"/>
        <v>5.0152733263708926</v>
      </c>
      <c r="J29" s="39">
        <f t="shared" si="7"/>
        <v>5.1837562028410407</v>
      </c>
    </row>
    <row r="30" spans="2:10" s="19" customFormat="1">
      <c r="B30" s="41" t="s">
        <v>17</v>
      </c>
      <c r="C30" s="29">
        <f t="shared" si="0"/>
        <v>7.4593361894913084</v>
      </c>
      <c r="D30" s="29">
        <f t="shared" si="1"/>
        <v>9.1400895730529932</v>
      </c>
      <c r="E30" s="39">
        <f t="shared" si="2"/>
        <v>-18.388806478624872</v>
      </c>
      <c r="F30" s="29">
        <f t="shared" si="3"/>
        <v>2.207593440685478</v>
      </c>
      <c r="G30" s="29">
        <f t="shared" si="4"/>
        <v>5.157168526067367</v>
      </c>
      <c r="H30" s="18">
        <f t="shared" si="5"/>
        <v>-57.193692051617077</v>
      </c>
      <c r="I30" s="39">
        <f t="shared" si="6"/>
        <v>2.7201621684824882</v>
      </c>
      <c r="J30" s="39">
        <f t="shared" si="7"/>
        <v>3.5057981317165456</v>
      </c>
    </row>
    <row r="31" spans="2:10" s="19" customFormat="1">
      <c r="B31" s="41" t="s">
        <v>18</v>
      </c>
      <c r="C31" s="29">
        <f t="shared" si="0"/>
        <v>6.037543704141429</v>
      </c>
      <c r="D31" s="29">
        <f t="shared" si="1"/>
        <v>6.608658549667453</v>
      </c>
      <c r="E31" s="39">
        <f t="shared" si="2"/>
        <v>-8.6419178905038478</v>
      </c>
      <c r="F31" s="29">
        <f t="shared" si="3"/>
        <v>0.66975771901314818</v>
      </c>
      <c r="G31" s="29">
        <f t="shared" si="4"/>
        <v>0.68903722377172272</v>
      </c>
      <c r="H31" s="18">
        <f t="shared" si="5"/>
        <v>-2.7980353010597128</v>
      </c>
      <c r="I31" s="39">
        <f t="shared" si="6"/>
        <v>2.2016835757720585</v>
      </c>
      <c r="J31" s="39">
        <f t="shared" si="7"/>
        <v>2.5348354205283674</v>
      </c>
    </row>
    <row r="32" spans="2:10" s="19" customFormat="1">
      <c r="B32" s="42" t="s">
        <v>19</v>
      </c>
      <c r="C32" s="29">
        <f t="shared" si="0"/>
        <v>0.97246023538681248</v>
      </c>
      <c r="D32" s="29">
        <f t="shared" si="1"/>
        <v>0.86948796395623251</v>
      </c>
      <c r="E32" s="39">
        <f t="shared" si="2"/>
        <v>11.842863351672946</v>
      </c>
      <c r="F32" s="29">
        <f t="shared" si="3"/>
        <v>0.89559731127197528</v>
      </c>
      <c r="G32" s="29">
        <f t="shared" si="4"/>
        <v>3.6910507401845094E-2</v>
      </c>
      <c r="H32" s="18">
        <f t="shared" si="5"/>
        <v>2326.402058149994</v>
      </c>
      <c r="I32" s="39">
        <f t="shared" si="6"/>
        <v>0.35462264676840849</v>
      </c>
      <c r="J32" s="39">
        <f t="shared" si="7"/>
        <v>0.33350321736175281</v>
      </c>
    </row>
    <row r="33" spans="2:10" s="1" customFormat="1">
      <c r="B33" s="25" t="s">
        <v>35</v>
      </c>
      <c r="C33" s="26">
        <f t="shared" si="0"/>
        <v>184.77937314719065</v>
      </c>
      <c r="D33" s="26">
        <f t="shared" si="1"/>
        <v>170.93528975005361</v>
      </c>
      <c r="E33" s="26">
        <f t="shared" si="2"/>
        <v>8.0990200545365667</v>
      </c>
      <c r="F33" s="26">
        <f t="shared" si="3"/>
        <v>98.204999359826658</v>
      </c>
      <c r="G33" s="26">
        <f t="shared" si="4"/>
        <v>96.242904489379953</v>
      </c>
      <c r="H33" s="26">
        <f t="shared" si="5"/>
        <v>2.0386904165628152</v>
      </c>
      <c r="I33" s="26">
        <f t="shared" si="6"/>
        <v>67.382652769961012</v>
      </c>
      <c r="J33" s="26">
        <f t="shared" si="7"/>
        <v>65.564414293808341</v>
      </c>
    </row>
    <row r="34" spans="2:10" s="1" customFormat="1">
      <c r="B34" s="25" t="s">
        <v>36</v>
      </c>
      <c r="C34" s="26">
        <f t="shared" si="0"/>
        <v>89.444578495100217</v>
      </c>
      <c r="D34" s="26">
        <f t="shared" si="1"/>
        <v>89.778226249731816</v>
      </c>
      <c r="E34" s="26">
        <f t="shared" si="2"/>
        <v>-0.37163549400442264</v>
      </c>
      <c r="F34" s="26">
        <f t="shared" si="3"/>
        <v>28.406315674397987</v>
      </c>
      <c r="G34" s="26">
        <f t="shared" si="4"/>
        <v>31.010161333404849</v>
      </c>
      <c r="H34" s="26">
        <f t="shared" si="5"/>
        <v>-8.3967497976282317</v>
      </c>
      <c r="I34" s="26">
        <f t="shared" si="6"/>
        <v>32.617347230038988</v>
      </c>
      <c r="J34" s="26">
        <f t="shared" si="7"/>
        <v>34.435585706191667</v>
      </c>
    </row>
    <row r="35" spans="2:10">
      <c r="B35" s="15" t="s">
        <v>20</v>
      </c>
    </row>
    <row r="36" spans="2:10">
      <c r="B36" s="2" t="s">
        <v>21</v>
      </c>
    </row>
    <row r="37" spans="2:10">
      <c r="B37" s="2" t="s">
        <v>22</v>
      </c>
    </row>
    <row r="39" spans="2:10">
      <c r="B39" s="21" t="s">
        <v>23</v>
      </c>
      <c r="C39" s="1"/>
      <c r="D39" s="21" t="s">
        <v>24</v>
      </c>
      <c r="E39" s="22"/>
      <c r="F39" s="23"/>
      <c r="G39" s="23"/>
    </row>
    <row r="40" spans="2:10">
      <c r="B40" s="17" t="s">
        <v>48</v>
      </c>
      <c r="C40" s="37"/>
      <c r="D40" s="3" t="s">
        <v>25</v>
      </c>
    </row>
    <row r="41" spans="2:10">
      <c r="B41" s="17" t="s">
        <v>47</v>
      </c>
      <c r="C41" s="37"/>
      <c r="D41" s="3" t="s">
        <v>26</v>
      </c>
    </row>
    <row r="42" spans="2:10" s="1" customFormat="1"/>
    <row r="43" spans="2:10" s="1" customFormat="1"/>
    <row r="44" spans="2:10" s="1" customFormat="1"/>
    <row r="45" spans="2:10" s="1" customFormat="1">
      <c r="B45" s="12" t="s">
        <v>49</v>
      </c>
      <c r="C45" s="16" t="s">
        <v>29</v>
      </c>
      <c r="D45" s="16"/>
      <c r="E45" s="16"/>
      <c r="F45" s="16"/>
      <c r="G45" s="16"/>
      <c r="H45" s="16"/>
      <c r="I45" s="16"/>
      <c r="J45" s="16"/>
    </row>
    <row r="46" spans="2:10" s="1" customFormat="1">
      <c r="B46" s="32" t="s">
        <v>0</v>
      </c>
      <c r="C46" s="33" t="s">
        <v>1</v>
      </c>
      <c r="D46" s="33"/>
      <c r="E46" s="33"/>
      <c r="F46" s="34" t="s">
        <v>2</v>
      </c>
      <c r="G46" s="35"/>
      <c r="H46" s="35"/>
      <c r="I46" s="36" t="s">
        <v>28</v>
      </c>
      <c r="J46" s="36"/>
    </row>
    <row r="47" spans="2:10" s="1" customFormat="1">
      <c r="B47" s="32"/>
      <c r="C47" s="4">
        <v>2017</v>
      </c>
      <c r="D47" s="4">
        <v>2016</v>
      </c>
      <c r="E47" s="4" t="s">
        <v>27</v>
      </c>
      <c r="F47" s="4">
        <v>2017</v>
      </c>
      <c r="G47" s="4">
        <v>2016</v>
      </c>
      <c r="H47" s="4" t="s">
        <v>27</v>
      </c>
      <c r="I47" s="4">
        <v>2017</v>
      </c>
      <c r="J47" s="4">
        <v>2016</v>
      </c>
    </row>
    <row r="48" spans="2:10" s="1" customFormat="1">
      <c r="B48" s="32"/>
      <c r="C48" s="5" t="s">
        <v>4</v>
      </c>
      <c r="D48" s="5" t="s">
        <v>4</v>
      </c>
      <c r="E48" s="5" t="s">
        <v>5</v>
      </c>
      <c r="F48" s="5" t="s">
        <v>4</v>
      </c>
      <c r="G48" s="5" t="s">
        <v>4</v>
      </c>
      <c r="H48" s="5" t="s">
        <v>5</v>
      </c>
      <c r="I48" s="5" t="s">
        <v>5</v>
      </c>
      <c r="J48" s="5" t="s">
        <v>5</v>
      </c>
    </row>
    <row r="49" spans="2:11" s="1" customFormat="1">
      <c r="B49" s="25" t="s">
        <v>6</v>
      </c>
      <c r="C49" s="30">
        <v>556.86657860000003</v>
      </c>
      <c r="D49" s="30">
        <v>486.07427922999989</v>
      </c>
      <c r="E49" s="26">
        <f>C49*100/D49-100</f>
        <v>14.564090797427838</v>
      </c>
      <c r="F49" s="30">
        <v>257.10959744000002</v>
      </c>
      <c r="G49" s="30">
        <v>237.25061592000003</v>
      </c>
      <c r="H49" s="26">
        <f>F49*100/G49-100</f>
        <v>8.3704657385152359</v>
      </c>
      <c r="I49" s="26">
        <f>C49*100/$C$49</f>
        <v>100</v>
      </c>
      <c r="J49" s="26">
        <f>D49*100/$D$49</f>
        <v>100</v>
      </c>
    </row>
    <row r="50" spans="2:11" s="1" customFormat="1">
      <c r="B50" s="25" t="s">
        <v>7</v>
      </c>
      <c r="C50" s="30">
        <v>211.02117054000001</v>
      </c>
      <c r="D50" s="30">
        <v>146.85217871</v>
      </c>
      <c r="E50" s="26">
        <f t="shared" ref="E50:E78" si="8">C50*100/D50-100</f>
        <v>43.696315842013718</v>
      </c>
      <c r="F50" s="30">
        <v>130.63332226</v>
      </c>
      <c r="G50" s="30">
        <v>94.978803459999995</v>
      </c>
      <c r="H50" s="26">
        <f t="shared" ref="H50:H78" si="9">F50*100/G50-100</f>
        <v>37.539448278073735</v>
      </c>
      <c r="I50" s="26">
        <f t="shared" ref="I50:I78" si="10">C50*100/$C$49</f>
        <v>37.894385953368115</v>
      </c>
      <c r="J50" s="26">
        <f t="shared" ref="J50:J78" si="11">D50*100/$D$49</f>
        <v>30.211880155977706</v>
      </c>
    </row>
    <row r="51" spans="2:11" s="13" customFormat="1">
      <c r="B51" s="6" t="s">
        <v>8</v>
      </c>
      <c r="C51" s="18">
        <v>177.85577153000003</v>
      </c>
      <c r="D51" s="18">
        <v>115.60292891</v>
      </c>
      <c r="E51" s="18">
        <f t="shared" si="8"/>
        <v>53.850575592652604</v>
      </c>
      <c r="F51" s="18">
        <v>126.40692009999999</v>
      </c>
      <c r="G51" s="18">
        <v>90.969812899999994</v>
      </c>
      <c r="H51" s="18">
        <f t="shared" si="9"/>
        <v>38.954798377957303</v>
      </c>
      <c r="I51" s="18">
        <f t="shared" si="10"/>
        <v>31.938668680232414</v>
      </c>
      <c r="J51" s="18">
        <f t="shared" si="11"/>
        <v>23.782975946213192</v>
      </c>
    </row>
    <row r="52" spans="2:11" s="13" customFormat="1">
      <c r="B52" s="6" t="s">
        <v>9</v>
      </c>
      <c r="C52" s="18">
        <v>33.165399010000002</v>
      </c>
      <c r="D52" s="18">
        <v>31.249249800000001</v>
      </c>
      <c r="E52" s="18">
        <f t="shared" si="8"/>
        <v>6.1318246750358725</v>
      </c>
      <c r="F52" s="18">
        <v>4.2264021600000001</v>
      </c>
      <c r="G52" s="18">
        <v>4.00899056</v>
      </c>
      <c r="H52" s="18">
        <f t="shared" si="9"/>
        <v>5.4231008216691805</v>
      </c>
      <c r="I52" s="18">
        <f t="shared" si="10"/>
        <v>5.9557172731357015</v>
      </c>
      <c r="J52" s="18">
        <f t="shared" si="11"/>
        <v>6.4289042097645179</v>
      </c>
    </row>
    <row r="53" spans="2:11" s="1" customFormat="1">
      <c r="B53" s="25" t="s">
        <v>10</v>
      </c>
      <c r="C53" s="30">
        <v>345.84540806000001</v>
      </c>
      <c r="D53" s="30">
        <v>339.22210051999991</v>
      </c>
      <c r="E53" s="26">
        <f t="shared" si="8"/>
        <v>1.952498828893269</v>
      </c>
      <c r="F53" s="30">
        <v>126.47627518000002</v>
      </c>
      <c r="G53" s="30">
        <v>142.27181246000004</v>
      </c>
      <c r="H53" s="26">
        <f t="shared" si="9"/>
        <v>-11.10236596194413</v>
      </c>
      <c r="I53" s="26">
        <f t="shared" si="10"/>
        <v>62.105614046631892</v>
      </c>
      <c r="J53" s="26">
        <f t="shared" si="11"/>
        <v>69.788119844022305</v>
      </c>
    </row>
    <row r="54" spans="2:11" s="13" customFormat="1">
      <c r="B54" s="6" t="s">
        <v>46</v>
      </c>
      <c r="C54" s="18">
        <v>4.2726571299999998</v>
      </c>
      <c r="D54" s="18">
        <v>3.8501671099999997</v>
      </c>
      <c r="E54" s="18">
        <f t="shared" si="8"/>
        <v>10.973290455436896</v>
      </c>
      <c r="F54" s="18">
        <v>0.45179377000000004</v>
      </c>
      <c r="G54" s="18">
        <v>0.96817140000000002</v>
      </c>
      <c r="H54" s="18">
        <f t="shared" si="9"/>
        <v>-53.335352603888111</v>
      </c>
      <c r="I54" s="18">
        <f t="shared" si="10"/>
        <v>0.76726765336532621</v>
      </c>
      <c r="J54" s="18">
        <f t="shared" si="11"/>
        <v>0.7920943926716566</v>
      </c>
    </row>
    <row r="55" spans="2:11" s="13" customFormat="1">
      <c r="B55" s="6" t="s">
        <v>12</v>
      </c>
      <c r="C55" s="18">
        <v>83.165692019999994</v>
      </c>
      <c r="D55" s="18">
        <v>84.668441110000003</v>
      </c>
      <c r="E55" s="18">
        <f t="shared" si="8"/>
        <v>-1.7748633024288978</v>
      </c>
      <c r="F55" s="18">
        <v>53.002789249999999</v>
      </c>
      <c r="G55" s="18">
        <v>61.568808679999997</v>
      </c>
      <c r="H55" s="18">
        <f t="shared" si="9"/>
        <v>-13.912920541505599</v>
      </c>
      <c r="I55" s="18">
        <f t="shared" si="10"/>
        <v>14.934581319116713</v>
      </c>
      <c r="J55" s="18">
        <f t="shared" si="11"/>
        <v>17.418827682905789</v>
      </c>
    </row>
    <row r="56" spans="2:11" s="13" customFormat="1">
      <c r="B56" s="6" t="s">
        <v>37</v>
      </c>
      <c r="C56" s="18">
        <v>3.1001843200000003</v>
      </c>
      <c r="D56" s="18">
        <v>2.6051478599999998</v>
      </c>
      <c r="E56" s="18">
        <f t="shared" si="8"/>
        <v>19.002240433293508</v>
      </c>
      <c r="F56" s="18">
        <v>0.37559332000000001</v>
      </c>
      <c r="G56" s="18">
        <v>0.57289119999999993</v>
      </c>
      <c r="H56" s="18">
        <f t="shared" si="9"/>
        <v>-34.438978989378782</v>
      </c>
      <c r="I56" s="18">
        <f t="shared" si="10"/>
        <v>0.55671940804816689</v>
      </c>
      <c r="J56" s="18">
        <f t="shared" si="11"/>
        <v>0.53595673980669523</v>
      </c>
    </row>
    <row r="57" spans="2:11" s="13" customFormat="1">
      <c r="B57" s="6" t="s">
        <v>38</v>
      </c>
      <c r="C57" s="18">
        <v>37.813447920000002</v>
      </c>
      <c r="D57" s="18">
        <v>43.27240785</v>
      </c>
      <c r="E57" s="18">
        <f t="shared" si="8"/>
        <v>-12.615336657305974</v>
      </c>
      <c r="F57" s="18">
        <v>2.2143898499999994</v>
      </c>
      <c r="G57" s="18">
        <v>5.4427641700000002</v>
      </c>
      <c r="H57" s="18">
        <f t="shared" si="9"/>
        <v>-59.314977080846049</v>
      </c>
      <c r="I57" s="18">
        <f t="shared" si="10"/>
        <v>6.7903963665884834</v>
      </c>
      <c r="J57" s="18">
        <f t="shared" si="11"/>
        <v>8.9024269950158033</v>
      </c>
    </row>
    <row r="58" spans="2:11" s="13" customFormat="1">
      <c r="B58" s="6" t="s">
        <v>13</v>
      </c>
      <c r="C58" s="18">
        <v>10.561901199999999</v>
      </c>
      <c r="D58" s="18">
        <v>11.972030720000001</v>
      </c>
      <c r="E58" s="18">
        <f t="shared" si="8"/>
        <v>-11.778532422609757</v>
      </c>
      <c r="F58" s="18">
        <v>0</v>
      </c>
      <c r="G58" s="18">
        <v>2.6153595099999998</v>
      </c>
      <c r="H58" s="18">
        <v>0</v>
      </c>
      <c r="I58" s="18">
        <f t="shared" si="10"/>
        <v>1.8966663839933309</v>
      </c>
      <c r="J58" s="18">
        <f t="shared" si="11"/>
        <v>2.4630043661156349</v>
      </c>
    </row>
    <row r="59" spans="2:11" s="13" customFormat="1">
      <c r="B59" s="6" t="s">
        <v>14</v>
      </c>
      <c r="C59" s="18">
        <v>7.5955167599999998</v>
      </c>
      <c r="D59" s="18">
        <v>6.2375632699999999</v>
      </c>
      <c r="E59" s="18">
        <f t="shared" si="8"/>
        <v>21.770576605309515</v>
      </c>
      <c r="F59" s="18">
        <v>0</v>
      </c>
      <c r="G59" s="18">
        <v>1.7999999999999999E-2</v>
      </c>
      <c r="H59" s="18">
        <v>0</v>
      </c>
      <c r="I59" s="18">
        <f t="shared" si="10"/>
        <v>1.3639742537782817</v>
      </c>
      <c r="J59" s="18">
        <f t="shared" si="11"/>
        <v>1.2832531027729033</v>
      </c>
    </row>
    <row r="60" spans="2:11" s="13" customFormat="1">
      <c r="B60" s="6" t="s">
        <v>15</v>
      </c>
      <c r="C60" s="18">
        <v>3.2575207400000004</v>
      </c>
      <c r="D60" s="18">
        <v>4.0879170499999997</v>
      </c>
      <c r="E60" s="18">
        <f t="shared" si="8"/>
        <v>-20.313433463626652</v>
      </c>
      <c r="F60" s="18">
        <v>7.602107000000001E-2</v>
      </c>
      <c r="G60" s="18">
        <v>0.38735809999999998</v>
      </c>
      <c r="H60" s="18">
        <f t="shared" si="9"/>
        <v>-80.37447261332602</v>
      </c>
      <c r="I60" s="18">
        <f t="shared" si="10"/>
        <v>0.58497328896800138</v>
      </c>
      <c r="J60" s="18">
        <f t="shared" si="11"/>
        <v>0.84100665776344963</v>
      </c>
    </row>
    <row r="61" spans="2:11" s="13" customFormat="1">
      <c r="B61" s="6" t="s">
        <v>39</v>
      </c>
      <c r="C61" s="18">
        <v>1.32567901</v>
      </c>
      <c r="D61" s="18">
        <v>0.60098563999999999</v>
      </c>
      <c r="E61" s="18">
        <f t="shared" si="8"/>
        <v>120.58414074585878</v>
      </c>
      <c r="F61" s="18">
        <v>1.4193659599999999</v>
      </c>
      <c r="G61" s="18">
        <v>3.803E-3</v>
      </c>
      <c r="H61" s="45">
        <f t="shared" si="9"/>
        <v>37222.270838811462</v>
      </c>
      <c r="I61" s="18">
        <f t="shared" si="10"/>
        <v>0.23806043690624173</v>
      </c>
      <c r="J61" s="18">
        <f t="shared" si="11"/>
        <v>0.12364069972022249</v>
      </c>
    </row>
    <row r="62" spans="2:11" s="19" customFormat="1">
      <c r="B62" s="6" t="s">
        <v>40</v>
      </c>
      <c r="C62" s="18">
        <v>3.0091026599999999</v>
      </c>
      <c r="D62" s="18">
        <v>1.2225438</v>
      </c>
      <c r="E62" s="18">
        <f t="shared" si="8"/>
        <v>146.13454830820785</v>
      </c>
      <c r="F62" s="18">
        <v>9.4992399999999991E-2</v>
      </c>
      <c r="G62" s="18">
        <v>0.75758046000000001</v>
      </c>
      <c r="H62" s="18">
        <f t="shared" si="9"/>
        <v>-87.46108103157782</v>
      </c>
      <c r="I62" s="18">
        <f t="shared" si="10"/>
        <v>0.54036330705374458</v>
      </c>
      <c r="J62" s="18">
        <f t="shared" si="11"/>
        <v>0.25151378137856961</v>
      </c>
      <c r="K62" s="20"/>
    </row>
    <row r="63" spans="2:11" s="13" customFormat="1">
      <c r="B63" s="6" t="s">
        <v>41</v>
      </c>
      <c r="C63" s="18">
        <v>4.4589646100000007</v>
      </c>
      <c r="D63" s="18">
        <v>4.2763792399999998</v>
      </c>
      <c r="E63" s="18">
        <f t="shared" si="8"/>
        <v>4.2696253010525993</v>
      </c>
      <c r="F63" s="18">
        <v>1.53261</v>
      </c>
      <c r="G63" s="18">
        <v>2.3984000000000001E-4</v>
      </c>
      <c r="H63" s="45">
        <f t="shared" si="9"/>
        <v>638913.50900600397</v>
      </c>
      <c r="I63" s="18">
        <f t="shared" si="10"/>
        <v>0.80072404797754915</v>
      </c>
      <c r="J63" s="18">
        <f t="shared" si="11"/>
        <v>0.87977896028037095</v>
      </c>
    </row>
    <row r="64" spans="2:11" s="13" customFormat="1">
      <c r="B64" s="6" t="s">
        <v>42</v>
      </c>
      <c r="C64" s="18">
        <v>0.24919662000000001</v>
      </c>
      <c r="D64" s="18">
        <v>0.39852978000000006</v>
      </c>
      <c r="E64" s="18">
        <f t="shared" si="8"/>
        <v>-37.471016595045924</v>
      </c>
      <c r="F64" s="18">
        <v>0</v>
      </c>
      <c r="G64" s="18">
        <v>0</v>
      </c>
      <c r="H64" s="18">
        <v>0</v>
      </c>
      <c r="I64" s="18">
        <f t="shared" si="10"/>
        <v>4.4749789191245247E-2</v>
      </c>
      <c r="J64" s="18">
        <f t="shared" si="11"/>
        <v>8.1989481243755408E-2</v>
      </c>
    </row>
    <row r="65" spans="2:10" s="13" customFormat="1">
      <c r="B65" s="7" t="s">
        <v>43</v>
      </c>
      <c r="C65" s="18">
        <v>1.94942254</v>
      </c>
      <c r="D65" s="18">
        <v>1.7520758300000001</v>
      </c>
      <c r="E65" s="18">
        <f t="shared" si="8"/>
        <v>11.26359411053572</v>
      </c>
      <c r="F65" s="18">
        <v>5.0000000000000001E-4</v>
      </c>
      <c r="G65" s="18">
        <v>0</v>
      </c>
      <c r="H65" s="18">
        <v>0</v>
      </c>
      <c r="I65" s="18">
        <f t="shared" si="10"/>
        <v>0.35006994761671262</v>
      </c>
      <c r="J65" s="18">
        <f t="shared" si="11"/>
        <v>0.36045433894907974</v>
      </c>
    </row>
    <row r="66" spans="2:10" s="13" customFormat="1">
      <c r="B66" s="8" t="s">
        <v>44</v>
      </c>
      <c r="C66" s="18">
        <v>1.183546</v>
      </c>
      <c r="D66" s="18">
        <v>1.3121363799999999</v>
      </c>
      <c r="E66" s="18">
        <f t="shared" si="8"/>
        <v>-9.8000773364731941</v>
      </c>
      <c r="F66" s="18">
        <v>9.4232900000000008E-3</v>
      </c>
      <c r="G66" s="18">
        <v>2.0136810000000002E-2</v>
      </c>
      <c r="H66" s="18">
        <f t="shared" si="9"/>
        <v>-53.203660361298539</v>
      </c>
      <c r="I66" s="18">
        <f t="shared" si="10"/>
        <v>0.21253672701556522</v>
      </c>
      <c r="J66" s="18">
        <f t="shared" si="11"/>
        <v>0.2699456515326385</v>
      </c>
    </row>
    <row r="67" spans="2:10" s="13" customFormat="1">
      <c r="B67" s="6" t="s">
        <v>16</v>
      </c>
      <c r="C67" s="18">
        <v>10.229187039999999</v>
      </c>
      <c r="D67" s="18">
        <v>12.93419778</v>
      </c>
      <c r="E67" s="18">
        <f t="shared" si="8"/>
        <v>-20.913633655600407</v>
      </c>
      <c r="F67" s="18">
        <v>1.0704411699999998</v>
      </c>
      <c r="G67" s="18">
        <v>0.41681278000000005</v>
      </c>
      <c r="H67" s="18">
        <f t="shared" si="9"/>
        <v>156.81582268182848</v>
      </c>
      <c r="I67" s="18">
        <f t="shared" si="10"/>
        <v>1.8369188299496915</v>
      </c>
      <c r="J67" s="18">
        <f t="shared" si="11"/>
        <v>2.6609508736996585</v>
      </c>
    </row>
    <row r="68" spans="2:10" s="13" customFormat="1">
      <c r="B68" s="6" t="s">
        <v>45</v>
      </c>
      <c r="C68" s="18">
        <v>9.0000000000000006E-5</v>
      </c>
      <c r="D68" s="18">
        <v>2.1325819999999999E-2</v>
      </c>
      <c r="E68" s="18">
        <f t="shared" si="8"/>
        <v>-99.577976368552299</v>
      </c>
      <c r="F68" s="18">
        <v>0</v>
      </c>
      <c r="G68" s="18">
        <v>5.6047109999999997E-2</v>
      </c>
      <c r="H68" s="18">
        <v>0</v>
      </c>
      <c r="I68" s="18">
        <f t="shared" si="10"/>
        <v>1.6161860571030506E-5</v>
      </c>
      <c r="J68" s="18">
        <f t="shared" si="11"/>
        <v>4.3873582518669085E-3</v>
      </c>
    </row>
    <row r="69" spans="2:10" s="14" customFormat="1">
      <c r="B69" s="27" t="s">
        <v>31</v>
      </c>
      <c r="C69" s="31">
        <v>116.36202951</v>
      </c>
      <c r="D69" s="31">
        <v>103.83030632000001</v>
      </c>
      <c r="E69" s="28">
        <f t="shared" si="8"/>
        <v>12.069427158750571</v>
      </c>
      <c r="F69" s="31">
        <v>55.738521429999992</v>
      </c>
      <c r="G69" s="31">
        <v>56.468516030000004</v>
      </c>
      <c r="H69" s="28">
        <f t="shared" si="9"/>
        <v>-1.2927462085459922</v>
      </c>
      <c r="I69" s="28">
        <f t="shared" si="10"/>
        <v>20.895854407808411</v>
      </c>
      <c r="J69" s="28">
        <f t="shared" si="11"/>
        <v>21.360995789466518</v>
      </c>
    </row>
    <row r="70" spans="2:10" s="13" customFormat="1">
      <c r="B70" s="9" t="s">
        <v>30</v>
      </c>
      <c r="C70" s="18">
        <v>22.5468811</v>
      </c>
      <c r="D70" s="18">
        <v>21.260450710000001</v>
      </c>
      <c r="E70" s="18">
        <f t="shared" si="8"/>
        <v>6.0508142915094396</v>
      </c>
      <c r="F70" s="18">
        <v>10.87382043</v>
      </c>
      <c r="G70" s="18">
        <v>15.52731556</v>
      </c>
      <c r="H70" s="18">
        <f t="shared" si="9"/>
        <v>-29.96973373805767</v>
      </c>
      <c r="I70" s="18">
        <f t="shared" si="10"/>
        <v>4.048883873886699</v>
      </c>
      <c r="J70" s="18">
        <f t="shared" si="11"/>
        <v>4.3739098361014106</v>
      </c>
    </row>
    <row r="71" spans="2:10" s="13" customFormat="1">
      <c r="B71" s="9" t="s">
        <v>32</v>
      </c>
      <c r="C71" s="18">
        <v>1.2111010399999997</v>
      </c>
      <c r="D71" s="18">
        <v>1.49622371</v>
      </c>
      <c r="E71" s="18">
        <f t="shared" si="8"/>
        <v>-19.056152371759978</v>
      </c>
      <c r="F71" s="18">
        <v>0.1010756</v>
      </c>
      <c r="G71" s="18">
        <v>9.8298339999999998E-2</v>
      </c>
      <c r="H71" s="18">
        <f t="shared" si="9"/>
        <v>2.8253376404932169</v>
      </c>
      <c r="I71" s="18">
        <f t="shared" si="10"/>
        <v>0.21748495717677815</v>
      </c>
      <c r="J71" s="18">
        <f t="shared" si="11"/>
        <v>0.30781791465497788</v>
      </c>
    </row>
    <row r="72" spans="2:10" s="13" customFormat="1">
      <c r="B72" s="9" t="s">
        <v>33</v>
      </c>
      <c r="C72" s="18">
        <v>92.604047370000004</v>
      </c>
      <c r="D72" s="18">
        <v>81.073631900000009</v>
      </c>
      <c r="E72" s="18">
        <f t="shared" si="8"/>
        <v>14.222152381457576</v>
      </c>
      <c r="F72" s="18">
        <v>44.763625399999995</v>
      </c>
      <c r="G72" s="18">
        <v>40.842902130000006</v>
      </c>
      <c r="H72" s="18">
        <f t="shared" si="9"/>
        <v>9.5995217419188492</v>
      </c>
      <c r="I72" s="18">
        <f t="shared" si="10"/>
        <v>16.629485576744937</v>
      </c>
      <c r="J72" s="18">
        <f t="shared" si="11"/>
        <v>16.679268038710131</v>
      </c>
    </row>
    <row r="73" spans="2:10" s="13" customFormat="1">
      <c r="B73" s="10" t="s">
        <v>34</v>
      </c>
      <c r="C73" s="18">
        <v>27.92838098</v>
      </c>
      <c r="D73" s="18">
        <v>25.196905600000001</v>
      </c>
      <c r="E73" s="18">
        <f t="shared" si="8"/>
        <v>10.84051916279752</v>
      </c>
      <c r="F73" s="18">
        <v>2.8281072099999998</v>
      </c>
      <c r="G73" s="18">
        <v>2.0068414199999998</v>
      </c>
      <c r="H73" s="18">
        <f t="shared" si="9"/>
        <v>40.923302749053306</v>
      </c>
      <c r="I73" s="18">
        <f t="shared" si="10"/>
        <v>5.0152733263708926</v>
      </c>
      <c r="J73" s="18">
        <f t="shared" si="11"/>
        <v>5.1837562028410407</v>
      </c>
    </row>
    <row r="74" spans="2:10" s="19" customFormat="1">
      <c r="B74" s="6" t="s">
        <v>17</v>
      </c>
      <c r="C74" s="18">
        <v>15.147674</v>
      </c>
      <c r="D74" s="18">
        <v>17.040783000000001</v>
      </c>
      <c r="E74" s="18">
        <f t="shared" si="8"/>
        <v>-11.109284121510157</v>
      </c>
      <c r="F74" s="18">
        <v>4.4829600000000003</v>
      </c>
      <c r="G74" s="18">
        <v>9.6150249999999993</v>
      </c>
      <c r="H74" s="18">
        <f t="shared" si="9"/>
        <v>-53.375472242661864</v>
      </c>
      <c r="I74" s="18">
        <f t="shared" si="10"/>
        <v>2.7201621684824882</v>
      </c>
      <c r="J74" s="18">
        <f t="shared" si="11"/>
        <v>3.5057981317165456</v>
      </c>
    </row>
    <row r="75" spans="2:10" s="19" customFormat="1">
      <c r="B75" s="6" t="s">
        <v>18</v>
      </c>
      <c r="C75" s="18">
        <v>12.260439999999999</v>
      </c>
      <c r="D75" s="18">
        <v>12.321183</v>
      </c>
      <c r="E75" s="18">
        <f t="shared" si="8"/>
        <v>-0.49299649230111697</v>
      </c>
      <c r="F75" s="18">
        <v>1.360077</v>
      </c>
      <c r="G75" s="18">
        <v>1.2846409999999999</v>
      </c>
      <c r="H75" s="18">
        <f t="shared" si="9"/>
        <v>5.87214638175179</v>
      </c>
      <c r="I75" s="18">
        <f t="shared" si="10"/>
        <v>2.2016835757720581</v>
      </c>
      <c r="J75" s="18">
        <f t="shared" si="11"/>
        <v>2.5348354205283674</v>
      </c>
    </row>
    <row r="76" spans="2:10" s="19" customFormat="1">
      <c r="B76" s="11" t="s">
        <v>19</v>
      </c>
      <c r="C76" s="18">
        <v>1.9747749999999999</v>
      </c>
      <c r="D76" s="18">
        <v>1.62107336</v>
      </c>
      <c r="E76" s="18">
        <f t="shared" si="8"/>
        <v>21.818978013431789</v>
      </c>
      <c r="F76" s="18">
        <v>1.8186894600000001</v>
      </c>
      <c r="G76" s="18">
        <v>6.8815950000000001E-2</v>
      </c>
      <c r="H76" s="45">
        <f t="shared" si="9"/>
        <v>2542.8312912922079</v>
      </c>
      <c r="I76" s="18">
        <f t="shared" si="10"/>
        <v>0.35462264676840849</v>
      </c>
      <c r="J76" s="18">
        <f t="shared" si="11"/>
        <v>0.33350321736175287</v>
      </c>
    </row>
    <row r="77" spans="2:10" s="1" customFormat="1">
      <c r="B77" s="25" t="s">
        <v>35</v>
      </c>
      <c r="C77" s="30">
        <v>375.23147305000003</v>
      </c>
      <c r="D77" s="30">
        <v>318.69175420999994</v>
      </c>
      <c r="E77" s="26">
        <f t="shared" si="8"/>
        <v>17.741192890338681</v>
      </c>
      <c r="F77" s="30">
        <v>199.42489219999999</v>
      </c>
      <c r="G77" s="30">
        <v>179.43527112999999</v>
      </c>
      <c r="H77" s="26">
        <f t="shared" si="9"/>
        <v>11.1402964111318</v>
      </c>
      <c r="I77" s="26">
        <f t="shared" si="10"/>
        <v>67.382652769961012</v>
      </c>
      <c r="J77" s="26">
        <f t="shared" si="11"/>
        <v>65.564414293808341</v>
      </c>
    </row>
    <row r="78" spans="2:10" s="1" customFormat="1">
      <c r="B78" s="25" t="s">
        <v>36</v>
      </c>
      <c r="C78" s="30">
        <v>181.63510555000002</v>
      </c>
      <c r="D78" s="30">
        <v>167.38252502</v>
      </c>
      <c r="E78" s="26">
        <f t="shared" si="8"/>
        <v>8.5149752211570586</v>
      </c>
      <c r="F78" s="30">
        <v>57.684705239999992</v>
      </c>
      <c r="G78" s="30">
        <v>57.815344790000005</v>
      </c>
      <c r="H78" s="26">
        <f t="shared" si="9"/>
        <v>-0.22595999465977457</v>
      </c>
      <c r="I78" s="26">
        <f t="shared" si="10"/>
        <v>32.617347230038988</v>
      </c>
      <c r="J78" s="26">
        <f t="shared" si="11"/>
        <v>34.435585706191667</v>
      </c>
    </row>
    <row r="79" spans="2:10">
      <c r="B79" s="15" t="s">
        <v>20</v>
      </c>
    </row>
    <row r="80" spans="2:10">
      <c r="B80" s="2" t="s">
        <v>21</v>
      </c>
    </row>
    <row r="81" spans="2:2">
      <c r="B81" s="2" t="s">
        <v>22</v>
      </c>
    </row>
  </sheetData>
  <mergeCells count="8">
    <mergeCell ref="B46:B48"/>
    <mergeCell ref="C46:E46"/>
    <mergeCell ref="F46:H46"/>
    <mergeCell ref="I46:J46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7" sqref="E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2011-11-03T11:52:43Z</dcterms:created>
  <dcterms:modified xsi:type="dcterms:W3CDTF">2018-01-29T11:00:22Z</dcterms:modified>
</cp:coreProperties>
</file>