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18\"/>
    </mc:Choice>
  </mc:AlternateContent>
  <xr:revisionPtr revIDLastSave="0" documentId="13_ncr:1_{D46C2DD3-E40B-4034-9B26-2884EAF61A7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G13" i="1"/>
  <c r="G17" i="1"/>
  <c r="G21" i="1"/>
  <c r="G25" i="1"/>
  <c r="G29" i="1"/>
  <c r="G33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E34" i="1"/>
  <c r="G34" i="1" s="1"/>
  <c r="E33" i="1"/>
  <c r="E32" i="1"/>
  <c r="G32" i="1" s="1"/>
  <c r="E31" i="1"/>
  <c r="G31" i="1" s="1"/>
  <c r="E30" i="1"/>
  <c r="G30" i="1" s="1"/>
  <c r="E29" i="1"/>
  <c r="E28" i="1"/>
  <c r="G28" i="1" s="1"/>
  <c r="E27" i="1"/>
  <c r="G27" i="1" s="1"/>
  <c r="E26" i="1"/>
  <c r="G26" i="1" s="1"/>
  <c r="E25" i="1"/>
  <c r="E24" i="1"/>
  <c r="G24" i="1" s="1"/>
  <c r="E23" i="1"/>
  <c r="G23" i="1" s="1"/>
  <c r="E22" i="1"/>
  <c r="G22" i="1" s="1"/>
  <c r="E21" i="1"/>
  <c r="E20" i="1"/>
  <c r="G20" i="1" s="1"/>
  <c r="E19" i="1"/>
  <c r="G19" i="1" s="1"/>
  <c r="E18" i="1"/>
  <c r="G18" i="1" s="1"/>
  <c r="E17" i="1"/>
  <c r="E16" i="1"/>
  <c r="G16" i="1" s="1"/>
  <c r="E15" i="1"/>
  <c r="G15" i="1" s="1"/>
  <c r="E14" i="1"/>
  <c r="G14" i="1" s="1"/>
  <c r="E13" i="1"/>
  <c r="E12" i="1"/>
  <c r="G12" i="1" s="1"/>
  <c r="E11" i="1"/>
  <c r="G11" i="1" s="1"/>
  <c r="E10" i="1"/>
  <c r="G10" i="1" s="1"/>
  <c r="E9" i="1"/>
  <c r="E8" i="1"/>
  <c r="G8" i="1" s="1"/>
  <c r="E7" i="1"/>
  <c r="G7" i="1" s="1"/>
  <c r="E6" i="1"/>
  <c r="G6" i="1" s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47" i="1"/>
  <c r="G5" i="1" l="1"/>
  <c r="G47" i="1"/>
  <c r="H48" i="1" l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47" i="1"/>
  <c r="H7" i="1" l="1"/>
  <c r="H11" i="1"/>
  <c r="H15" i="1"/>
  <c r="H21" i="1"/>
  <c r="H25" i="1"/>
  <c r="H29" i="1"/>
  <c r="H9" i="1"/>
  <c r="H13" i="1"/>
  <c r="H17" i="1"/>
  <c r="H18" i="1"/>
  <c r="H19" i="1"/>
  <c r="H6" i="1"/>
  <c r="H20" i="1"/>
  <c r="H24" i="1"/>
  <c r="H28" i="1"/>
  <c r="H32" i="1"/>
  <c r="H33" i="1"/>
  <c r="H12" i="1"/>
  <c r="H14" i="1"/>
  <c r="H16" i="1"/>
  <c r="H31" i="1"/>
  <c r="H23" i="1"/>
  <c r="H34" i="1"/>
  <c r="H27" i="1"/>
  <c r="H30" i="1"/>
  <c r="H22" i="1"/>
  <c r="H8" i="1"/>
  <c r="H10" i="1"/>
  <c r="H26" i="1"/>
  <c r="I8" i="1"/>
  <c r="I12" i="1"/>
  <c r="I16" i="1"/>
  <c r="I34" i="1"/>
  <c r="I6" i="1"/>
  <c r="I10" i="1"/>
  <c r="I14" i="1"/>
  <c r="I33" i="1"/>
  <c r="I18" i="1"/>
  <c r="I31" i="1"/>
  <c r="I11" i="1"/>
  <c r="I26" i="1"/>
  <c r="I29" i="1"/>
  <c r="I21" i="1"/>
  <c r="I32" i="1"/>
  <c r="I30" i="1"/>
  <c r="I25" i="1"/>
  <c r="I24" i="1"/>
  <c r="I15" i="1"/>
  <c r="I13" i="1"/>
  <c r="I19" i="1"/>
  <c r="I7" i="1"/>
  <c r="I20" i="1"/>
  <c r="I9" i="1"/>
  <c r="I23" i="1"/>
  <c r="I22" i="1"/>
  <c r="I17" i="1"/>
  <c r="I27" i="1"/>
  <c r="I28" i="1"/>
  <c r="I47" i="1" l="1"/>
  <c r="D5" i="1" l="1"/>
  <c r="H5" i="1"/>
  <c r="I5" i="1"/>
</calcChain>
</file>

<file path=xl/sharedStrings.xml><?xml version="1.0" encoding="utf-8"?>
<sst xmlns="http://schemas.openxmlformats.org/spreadsheetml/2006/main" count="103" uniqueCount="50">
  <si>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</si>
  <si>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</si>
  <si>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</si>
  <si>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</si>
  <si>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</si>
  <si>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</si>
  <si>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</si>
  <si>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</si>
  <si>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</si>
  <si>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</si>
  <si>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</si>
  <si>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Accident and diseases (V)</t>
  </si>
  <si>
    <t>Medical insurance (V)</t>
  </si>
  <si>
    <t>Aircraft insurance (V)</t>
  </si>
  <si>
    <t>Ships insurance (V)</t>
  </si>
  <si>
    <t>Cargo insurance (V)</t>
  </si>
  <si>
    <t>GTPL (V)</t>
  </si>
  <si>
    <t>Military servants (M)</t>
  </si>
  <si>
    <t>Servants of judicial and law-enforcement bodies (M)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</si>
  <si>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</si>
  <si>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</si>
  <si>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</si>
  <si>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</si>
  <si>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</si>
  <si>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</si>
  <si>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</si>
  <si>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</si>
  <si>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</si>
  <si>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</si>
  <si>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</si>
  <si>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</si>
  <si>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</si>
  <si>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Motor Vehicle liability (V)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</si>
  <si>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</si>
  <si>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</si>
  <si>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</si>
  <si>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</si>
  <si>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</si>
  <si>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</si>
  <si>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</si>
  <si>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</si>
  <si>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</si>
  <si>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</si>
  <si>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</si>
  <si>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</si>
  <si>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</si>
  <si>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</si>
  <si>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Market porfolio at December 31st, 2018</t>
  </si>
  <si>
    <t>1 EUR = 1.9468 Manat - AZN (December 31st, 2018)</t>
  </si>
  <si>
    <t>1 EUR = 1.9035 Manat - AZN (December 31st,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</si>
</sst>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1" fillId="0" borderId="5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horizontal="left" vertical="center"/>
    </xf>
    <xf numFmtId="0" fontId="10" fillId="0" borderId="1" xfId="0" applyFont="1" applyFill="1" applyBorder="1" applyAlignment="1">
      <alignment horizontal="left" indent="6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Border="1"/>
    <xf numFmtId="0" fontId="6" fillId="0" borderId="0" xfId="0" applyFont="1" applyFill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 applyAlignment="1"/>
    <xf numFmtId="0" fontId="7" fillId="0" borderId="0" xfId="0" applyFont="1" applyFill="1"/>
    <xf numFmtId="164" fontId="2" fillId="0" borderId="1" xfId="1" applyFont="1" applyFill="1" applyBorder="1"/>
    <xf numFmtId="0" fontId="2" fillId="0" borderId="0" xfId="0" applyFont="1"/>
    <xf numFmtId="0" fontId="2" fillId="0" borderId="0" xfId="0" applyFont="1" applyFill="1"/>
    <xf numFmtId="0" fontId="8" fillId="5" borderId="0" xfId="2" applyFont="1" applyFill="1"/>
    <xf numFmtId="0" fontId="6" fillId="5" borderId="0" xfId="0" applyFont="1" applyFill="1"/>
    <xf numFmtId="0" fontId="3" fillId="5" borderId="0" xfId="0" applyFont="1" applyFill="1"/>
    <xf numFmtId="0" fontId="10" fillId="0" borderId="0" xfId="0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0" fontId="10" fillId="0" borderId="0" xfId="0" applyFont="1" applyFill="1" applyBorder="1"/>
    <xf numFmtId="0" fontId="14" fillId="0" borderId="1" xfId="0" applyFont="1" applyFill="1" applyBorder="1" applyAlignment="1">
      <alignment horizontal="left" indent="6"/>
    </xf>
    <xf numFmtId="164" fontId="7" fillId="0" borderId="1" xfId="1" applyFont="1" applyFill="1" applyBorder="1"/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/>
    <xf numFmtId="49" fontId="14" fillId="0" borderId="1" xfId="0" applyNumberFormat="1" applyFont="1" applyFill="1" applyBorder="1"/>
    <xf numFmtId="0" fontId="1" fillId="7" borderId="1" xfId="4" applyFont="1" applyBorder="1"/>
    <xf numFmtId="164" fontId="1" fillId="7" borderId="1" xfId="4" applyNumberFormat="1" applyFont="1" applyBorder="1"/>
    <xf numFmtId="0" fontId="8" fillId="2" borderId="1" xfId="0" applyFont="1" applyFill="1" applyBorder="1" applyAlignment="1">
      <alignment horizontal="center" vertical="center"/>
    </xf>
    <xf numFmtId="164" fontId="6" fillId="0" borderId="0" xfId="1" applyFont="1"/>
    <xf numFmtId="164" fontId="3" fillId="0" borderId="0" xfId="1" applyFont="1"/>
    <xf numFmtId="43" fontId="3" fillId="0" borderId="0" xfId="0" applyNumberFormat="1" applyFont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view="pageBreakPreview" zoomScale="130" zoomScaleNormal="100" zoomScaleSheetLayoutView="130" workbookViewId="0">
      <selection activeCell="D14" sqref="D14"/>
    </sheetView>
  </sheetViews>
  <sheetFormatPr defaultRowHeight="15" x14ac:dyDescent="0.25"/>
  <cols>
    <col min="1" max="1" width="26.7109375" style="2" customWidth="1"/>
    <col min="2" max="2" width="12.42578125" style="2" customWidth="1"/>
    <col min="3" max="3" width="13" style="2" customWidth="1"/>
    <col min="4" max="4" width="9" style="2" bestFit="1" customWidth="1"/>
    <col min="5" max="5" width="12" style="2" customWidth="1"/>
    <col min="6" max="6" width="10.140625" style="2" bestFit="1" customWidth="1"/>
    <col min="7" max="7" width="13.5703125" style="2" customWidth="1"/>
    <col min="8" max="9" width="10.140625" style="2" bestFit="1" customWidth="1"/>
    <col min="10" max="10" width="15.85546875" style="2" customWidth="1"/>
    <col min="11" max="16384" width="9.140625" style="2"/>
  </cols>
  <sheetData>
    <row r="1" spans="1:9" x14ac:dyDescent="0.25">
      <c r="A1" s="12" t="s">
        <v>47</v>
      </c>
      <c r="H1" s="3"/>
      <c r="I1" s="3"/>
    </row>
    <row r="2" spans="1:9" x14ac:dyDescent="0.25">
      <c r="A2" s="43" t="s">
        <v>0</v>
      </c>
      <c r="B2" s="44" t="s">
        <v>1</v>
      </c>
      <c r="C2" s="44"/>
      <c r="D2" s="44"/>
      <c r="E2" s="45" t="s">
        <v>2</v>
      </c>
      <c r="F2" s="46"/>
      <c r="G2" s="46"/>
      <c r="H2" s="47" t="s">
        <v>28</v>
      </c>
      <c r="I2" s="47"/>
    </row>
    <row r="3" spans="1:9" x14ac:dyDescent="0.25">
      <c r="A3" s="43"/>
      <c r="B3" s="4">
        <v>2019</v>
      </c>
      <c r="C3" s="4">
        <v>2018</v>
      </c>
      <c r="D3" s="4" t="s">
        <v>27</v>
      </c>
      <c r="E3" s="4">
        <v>2019</v>
      </c>
      <c r="F3" s="4">
        <v>2018</v>
      </c>
      <c r="G3" s="4" t="s">
        <v>27</v>
      </c>
      <c r="H3" s="4">
        <v>2019</v>
      </c>
      <c r="I3" s="4">
        <v>2018</v>
      </c>
    </row>
    <row r="4" spans="1:9" x14ac:dyDescent="0.25">
      <c r="A4" s="43"/>
      <c r="B4" s="5" t="s">
        <v>3</v>
      </c>
      <c r="C4" s="39" t="s">
        <v>3</v>
      </c>
      <c r="D4" s="5" t="s">
        <v>5</v>
      </c>
      <c r="E4" s="5" t="s">
        <v>3</v>
      </c>
      <c r="F4" s="39" t="s">
        <v>3</v>
      </c>
      <c r="G4" s="5" t="s">
        <v>5</v>
      </c>
      <c r="H4" s="5" t="s">
        <v>5</v>
      </c>
      <c r="I4" s="5" t="s">
        <v>5</v>
      </c>
    </row>
    <row r="5" spans="1:9" s="12" customFormat="1" x14ac:dyDescent="0.25">
      <c r="A5" s="25" t="s">
        <v>6</v>
      </c>
      <c r="B5" s="26">
        <f>B47/1.9035</f>
        <v>357.85491946939851</v>
      </c>
      <c r="C5" s="26">
        <f>C47/1.9468</f>
        <v>373.92341959112395</v>
      </c>
      <c r="D5" s="26">
        <f>B5*100/C5-100</f>
        <v>-4.2972703178891436</v>
      </c>
      <c r="E5" s="26">
        <f>E47/1.9035</f>
        <v>158.41171778303126</v>
      </c>
      <c r="F5" s="26">
        <f>F47/1.9468</f>
        <v>123.45051917505648</v>
      </c>
      <c r="G5" s="26">
        <f>E5*100/F5-100</f>
        <v>28.320009378331378</v>
      </c>
      <c r="H5" s="26">
        <f>B5*100/$B$5</f>
        <v>100</v>
      </c>
      <c r="I5" s="26">
        <f>C5*100/$C$5</f>
        <v>100</v>
      </c>
    </row>
    <row r="6" spans="1:9" s="12" customFormat="1" x14ac:dyDescent="0.25">
      <c r="A6" s="25" t="s">
        <v>7</v>
      </c>
      <c r="B6" s="26">
        <f t="shared" ref="B6:B34" si="0">B48/1.9035</f>
        <v>140.52223448384555</v>
      </c>
      <c r="C6" s="26">
        <f>C48/1.9468</f>
        <v>175.15558711218409</v>
      </c>
      <c r="D6" s="26">
        <f t="shared" ref="D6:D34" si="1">B6*100/C6-100</f>
        <v>-19.772907732687102</v>
      </c>
      <c r="E6" s="26">
        <f t="shared" ref="E6:E34" si="2">E48/1.9035</f>
        <v>65.615177830312589</v>
      </c>
      <c r="F6" s="26">
        <f>F48/1.9468</f>
        <v>50.398073366550236</v>
      </c>
      <c r="G6" s="26">
        <f t="shared" ref="G6:G34" si="3">E6*100/F6-100</f>
        <v>30.19382180165266</v>
      </c>
      <c r="H6" s="26">
        <f t="shared" ref="H6:H34" si="4">B6*100/$B$5</f>
        <v>39.267934248941387</v>
      </c>
      <c r="I6" s="26">
        <f t="shared" ref="I6:I34" si="5">C6*100/$C$5</f>
        <v>46.842636201742167</v>
      </c>
    </row>
    <row r="7" spans="1:9" s="19" customFormat="1" x14ac:dyDescent="0.25">
      <c r="A7" s="35" t="s">
        <v>8</v>
      </c>
      <c r="B7" s="28">
        <f t="shared" si="0"/>
        <v>115.24623246650907</v>
      </c>
      <c r="C7" s="28">
        <f>C49/1.9468</f>
        <v>157.02711636531745</v>
      </c>
      <c r="D7" s="28">
        <f t="shared" si="1"/>
        <v>-26.607432439634692</v>
      </c>
      <c r="E7" s="28">
        <f t="shared" si="2"/>
        <v>63.986244187023907</v>
      </c>
      <c r="F7" s="28">
        <f>F49/1.9468</f>
        <v>48.787199106225593</v>
      </c>
      <c r="G7" s="28">
        <f t="shared" si="3"/>
        <v>31.153756229590158</v>
      </c>
      <c r="H7" s="33">
        <f t="shared" si="4"/>
        <v>32.204736108529083</v>
      </c>
      <c r="I7" s="33">
        <f t="shared" si="5"/>
        <v>41.994458795071658</v>
      </c>
    </row>
    <row r="8" spans="1:9" s="19" customFormat="1" x14ac:dyDescent="0.25">
      <c r="A8" s="35" t="s">
        <v>9</v>
      </c>
      <c r="B8" s="28">
        <f t="shared" si="0"/>
        <v>25.276002017336491</v>
      </c>
      <c r="C8" s="28">
        <f>C50/1.9468</f>
        <v>18.12847074686665</v>
      </c>
      <c r="D8" s="28">
        <f t="shared" si="1"/>
        <v>39.42710540934749</v>
      </c>
      <c r="E8" s="28">
        <f t="shared" si="2"/>
        <v>1.6289336432886787</v>
      </c>
      <c r="F8" s="28">
        <f>F50/1.9468</f>
        <v>1.6108742603246351</v>
      </c>
      <c r="G8" s="28">
        <f t="shared" si="3"/>
        <v>1.1210920311312265</v>
      </c>
      <c r="H8" s="33">
        <f t="shared" si="4"/>
        <v>7.0631981404123003</v>
      </c>
      <c r="I8" s="33">
        <f t="shared" si="5"/>
        <v>4.8481774066705121</v>
      </c>
    </row>
    <row r="9" spans="1:9" s="12" customFormat="1" x14ac:dyDescent="0.25">
      <c r="A9" s="25" t="s">
        <v>10</v>
      </c>
      <c r="B9" s="26">
        <f t="shared" si="0"/>
        <v>217.33268498555293</v>
      </c>
      <c r="C9" s="26">
        <f>C51/1.9468</f>
        <v>198.76783247893982</v>
      </c>
      <c r="D9" s="26">
        <f t="shared" si="1"/>
        <v>9.3399682811252234</v>
      </c>
      <c r="E9" s="26">
        <f t="shared" si="2"/>
        <v>92.796539952718675</v>
      </c>
      <c r="F9" s="26">
        <f>F51/1.9468</f>
        <v>73.052445808506263</v>
      </c>
      <c r="G9" s="26">
        <f t="shared" si="3"/>
        <v>27.027286938438678</v>
      </c>
      <c r="H9" s="26">
        <f t="shared" si="4"/>
        <v>60.732065751058599</v>
      </c>
      <c r="I9" s="26">
        <f t="shared" si="5"/>
        <v>53.157363798257819</v>
      </c>
    </row>
    <row r="10" spans="1:9" s="19" customFormat="1" x14ac:dyDescent="0.25">
      <c r="A10" s="35" t="s">
        <v>11</v>
      </c>
      <c r="B10" s="28">
        <f t="shared" si="0"/>
        <v>1.7947765379563962</v>
      </c>
      <c r="C10" s="28">
        <f>C52/1.9468</f>
        <v>1.6950414577768644</v>
      </c>
      <c r="D10" s="28">
        <f t="shared" si="1"/>
        <v>5.8839316125246484</v>
      </c>
      <c r="E10" s="28">
        <f t="shared" si="2"/>
        <v>0.23308471237194642</v>
      </c>
      <c r="F10" s="28">
        <f>F52/1.9468</f>
        <v>0.16582810252722419</v>
      </c>
      <c r="G10" s="28">
        <f t="shared" si="3"/>
        <v>40.558028958740948</v>
      </c>
      <c r="H10" s="33">
        <f t="shared" si="4"/>
        <v>0.50153747798620774</v>
      </c>
      <c r="I10" s="33">
        <f t="shared" si="5"/>
        <v>0.45331246158113081</v>
      </c>
    </row>
    <row r="11" spans="1:9" s="19" customFormat="1" x14ac:dyDescent="0.25">
      <c r="A11" s="35" t="s">
        <v>12</v>
      </c>
      <c r="B11" s="28">
        <f t="shared" si="0"/>
        <v>50.341731053322832</v>
      </c>
      <c r="C11" s="28">
        <f>C53/1.9468</f>
        <v>44.718128385042121</v>
      </c>
      <c r="D11" s="28">
        <f t="shared" si="1"/>
        <v>12.575666449765279</v>
      </c>
      <c r="E11" s="28">
        <f t="shared" si="2"/>
        <v>31.779847438928289</v>
      </c>
      <c r="F11" s="28">
        <f>F53/1.9468</f>
        <v>30.555069303472361</v>
      </c>
      <c r="G11" s="28">
        <f t="shared" si="3"/>
        <v>4.0084285958950261</v>
      </c>
      <c r="H11" s="33">
        <f t="shared" si="4"/>
        <v>14.067636998805527</v>
      </c>
      <c r="I11" s="33">
        <f t="shared" si="5"/>
        <v>11.959167584084542</v>
      </c>
    </row>
    <row r="12" spans="1:9" s="19" customFormat="1" x14ac:dyDescent="0.25">
      <c r="A12" s="35" t="s">
        <v>37</v>
      </c>
      <c r="B12" s="28">
        <f t="shared" si="0"/>
        <v>2.5626682952455999</v>
      </c>
      <c r="C12" s="28">
        <f>C54/1.9468</f>
        <v>1.9304239726731047</v>
      </c>
      <c r="D12" s="28">
        <f t="shared" si="1"/>
        <v>32.751578488585125</v>
      </c>
      <c r="E12" s="28">
        <f t="shared" si="2"/>
        <v>0.25316731284475968</v>
      </c>
      <c r="F12" s="28">
        <f>F54/1.9468</f>
        <v>0.38499365111978628</v>
      </c>
      <c r="G12" s="28">
        <f t="shared" si="3"/>
        <v>-34.241172001563839</v>
      </c>
      <c r="H12" s="33">
        <f t="shared" si="4"/>
        <v>0.71611934217513051</v>
      </c>
      <c r="I12" s="33">
        <f t="shared" si="5"/>
        <v>0.51626185243598155</v>
      </c>
    </row>
    <row r="13" spans="1:9" s="19" customFormat="1" x14ac:dyDescent="0.25">
      <c r="A13" s="35" t="s">
        <v>38</v>
      </c>
      <c r="B13" s="28">
        <f t="shared" si="0"/>
        <v>26.82900861045443</v>
      </c>
      <c r="C13" s="28">
        <f>C55/1.9468</f>
        <v>30.49793839120608</v>
      </c>
      <c r="D13" s="28">
        <f t="shared" si="1"/>
        <v>-12.030091128420565</v>
      </c>
      <c r="E13" s="28">
        <f t="shared" si="2"/>
        <v>1.1408973785132652</v>
      </c>
      <c r="F13" s="28">
        <f>F55/1.9468</f>
        <v>1.579133506266694</v>
      </c>
      <c r="G13" s="28">
        <f t="shared" si="3"/>
        <v>-27.751683186653679</v>
      </c>
      <c r="H13" s="33">
        <f t="shared" si="4"/>
        <v>7.4971747350112024</v>
      </c>
      <c r="I13" s="33">
        <f t="shared" si="5"/>
        <v>8.1561990486059486</v>
      </c>
    </row>
    <row r="14" spans="1:9" s="19" customFormat="1" x14ac:dyDescent="0.25">
      <c r="A14" s="35" t="s">
        <v>13</v>
      </c>
      <c r="B14" s="28">
        <f t="shared" si="0"/>
        <v>5.5882693774625691</v>
      </c>
      <c r="C14" s="28">
        <f>C56/1.9468</f>
        <v>5.3086375385247582</v>
      </c>
      <c r="D14" s="28">
        <f t="shared" si="1"/>
        <v>5.2674878800544178</v>
      </c>
      <c r="E14" s="28">
        <f t="shared" si="2"/>
        <v>10.101023157341738</v>
      </c>
      <c r="F14" s="28">
        <f>F56/1.9468</f>
        <v>0.44853586398191903</v>
      </c>
      <c r="G14" s="28">
        <f t="shared" si="3"/>
        <v>2151.9989968402888</v>
      </c>
      <c r="H14" s="33">
        <f t="shared" si="4"/>
        <v>1.5616019435329973</v>
      </c>
      <c r="I14" s="33">
        <f t="shared" si="5"/>
        <v>1.4197125027177016</v>
      </c>
    </row>
    <row r="15" spans="1:9" s="19" customFormat="1" x14ac:dyDescent="0.25">
      <c r="A15" s="35" t="s">
        <v>14</v>
      </c>
      <c r="B15" s="28">
        <f t="shared" si="0"/>
        <v>4.1587942684528496</v>
      </c>
      <c r="C15" s="28">
        <f>C57/1.9468</f>
        <v>3.2248026094103142</v>
      </c>
      <c r="D15" s="28">
        <f t="shared" si="1"/>
        <v>28.962754381215433</v>
      </c>
      <c r="E15" s="28">
        <f t="shared" si="2"/>
        <v>0.47920040977147355</v>
      </c>
      <c r="F15" s="28">
        <f>F57/1.9468</f>
        <v>0.31443625436613926</v>
      </c>
      <c r="G15" s="28">
        <f t="shared" si="3"/>
        <v>52.399859468328941</v>
      </c>
      <c r="H15" s="33">
        <f t="shared" si="4"/>
        <v>1.162145339407157</v>
      </c>
      <c r="I15" s="33">
        <f t="shared" si="5"/>
        <v>0.86242327718776124</v>
      </c>
    </row>
    <row r="16" spans="1:9" s="19" customFormat="1" x14ac:dyDescent="0.25">
      <c r="A16" s="35" t="s">
        <v>15</v>
      </c>
      <c r="B16" s="28">
        <f t="shared" si="0"/>
        <v>2.0236208510638298</v>
      </c>
      <c r="C16" s="28">
        <f>C58/1.9468</f>
        <v>2.1571687281693035</v>
      </c>
      <c r="D16" s="28">
        <f t="shared" si="1"/>
        <v>-6.1908869418300014</v>
      </c>
      <c r="E16" s="28">
        <f t="shared" si="2"/>
        <v>0.15229190438665619</v>
      </c>
      <c r="F16" s="28">
        <f>F58/1.9468</f>
        <v>9.511544585987261E-2</v>
      </c>
      <c r="G16" s="28">
        <f t="shared" si="3"/>
        <v>60.112695692998102</v>
      </c>
      <c r="H16" s="33">
        <f t="shared" si="4"/>
        <v>0.56548638595336598</v>
      </c>
      <c r="I16" s="33">
        <f t="shared" si="5"/>
        <v>0.57690120895024832</v>
      </c>
    </row>
    <row r="17" spans="1:9" s="19" customFormat="1" x14ac:dyDescent="0.25">
      <c r="A17" s="35" t="s">
        <v>39</v>
      </c>
      <c r="B17" s="28">
        <f t="shared" si="0"/>
        <v>9.6549435250853702E-2</v>
      </c>
      <c r="C17" s="28">
        <f>C59/1.9468</f>
        <v>0.32863532463529888</v>
      </c>
      <c r="D17" s="28">
        <f t="shared" si="1"/>
        <v>-70.621102476430707</v>
      </c>
      <c r="E17" s="28">
        <f t="shared" si="2"/>
        <v>0</v>
      </c>
      <c r="F17" s="28">
        <f>F59/1.9468</f>
        <v>9.2591252311485517E-2</v>
      </c>
      <c r="G17" s="28">
        <f t="shared" si="3"/>
        <v>-100</v>
      </c>
      <c r="H17" s="33">
        <f t="shared" si="4"/>
        <v>2.6980049734683053E-2</v>
      </c>
      <c r="I17" s="33">
        <f t="shared" si="5"/>
        <v>8.788840372572905E-2</v>
      </c>
    </row>
    <row r="18" spans="1:9" s="24" customFormat="1" x14ac:dyDescent="0.25">
      <c r="A18" s="35" t="s">
        <v>40</v>
      </c>
      <c r="B18" s="28">
        <f t="shared" si="0"/>
        <v>0.75586322563698438</v>
      </c>
      <c r="C18" s="28">
        <f>C60/1.9468</f>
        <v>1.0480276248202178</v>
      </c>
      <c r="D18" s="28">
        <f t="shared" si="1"/>
        <v>-27.877547524890119</v>
      </c>
      <c r="E18" s="28">
        <f t="shared" si="2"/>
        <v>0.49210429734699246</v>
      </c>
      <c r="F18" s="28">
        <f>F60/1.9468</f>
        <v>0.29522489213067593</v>
      </c>
      <c r="G18" s="28">
        <f t="shared" si="3"/>
        <v>66.687942129612651</v>
      </c>
      <c r="H18" s="33">
        <f t="shared" si="4"/>
        <v>0.21122057697508365</v>
      </c>
      <c r="I18" s="33">
        <f t="shared" si="5"/>
        <v>0.28027868004796547</v>
      </c>
    </row>
    <row r="19" spans="1:9" s="19" customFormat="1" x14ac:dyDescent="0.25">
      <c r="A19" s="35" t="s">
        <v>41</v>
      </c>
      <c r="B19" s="28">
        <f t="shared" si="0"/>
        <v>2.5257515839243494</v>
      </c>
      <c r="C19" s="28">
        <f>C61/1.9468</f>
        <v>2.2510677830285597</v>
      </c>
      <c r="D19" s="28">
        <f t="shared" si="1"/>
        <v>12.202378043287226</v>
      </c>
      <c r="E19" s="28">
        <f t="shared" si="2"/>
        <v>0.282980987654321</v>
      </c>
      <c r="F19" s="28">
        <f>F61/1.9468</f>
        <v>0.29118252516950893</v>
      </c>
      <c r="G19" s="28">
        <f t="shared" si="3"/>
        <v>-2.8166310840300213</v>
      </c>
      <c r="H19" s="33">
        <f t="shared" si="4"/>
        <v>0.70580323100471887</v>
      </c>
      <c r="I19" s="33">
        <f t="shared" si="5"/>
        <v>0.60201305002239414</v>
      </c>
    </row>
    <row r="20" spans="1:9" s="19" customFormat="1" x14ac:dyDescent="0.25">
      <c r="A20" s="35" t="s">
        <v>42</v>
      </c>
      <c r="B20" s="28">
        <f t="shared" si="0"/>
        <v>0.18972130286314684</v>
      </c>
      <c r="C20" s="28">
        <f>C62/1.9468</f>
        <v>0.13863478015204436</v>
      </c>
      <c r="D20" s="28">
        <f t="shared" si="1"/>
        <v>36.849715962383016</v>
      </c>
      <c r="E20" s="28">
        <f t="shared" si="2"/>
        <v>0</v>
      </c>
      <c r="F20" s="28">
        <f>F62/1.9468</f>
        <v>0</v>
      </c>
      <c r="G20" s="28" t="e">
        <f t="shared" si="3"/>
        <v>#DIV/0!</v>
      </c>
      <c r="H20" s="33">
        <f t="shared" si="4"/>
        <v>5.3016262329005262E-2</v>
      </c>
      <c r="I20" s="33">
        <f t="shared" si="5"/>
        <v>3.7075714675384085E-2</v>
      </c>
    </row>
    <row r="21" spans="1:9" s="19" customFormat="1" x14ac:dyDescent="0.25">
      <c r="A21" s="7" t="s">
        <v>43</v>
      </c>
      <c r="B21" s="28">
        <f t="shared" si="0"/>
        <v>1.1009003257157868</v>
      </c>
      <c r="C21" s="28">
        <f>C63/1.9468</f>
        <v>1.0461245377028969</v>
      </c>
      <c r="D21" s="28">
        <f t="shared" si="1"/>
        <v>5.236067603687772</v>
      </c>
      <c r="E21" s="28">
        <f t="shared" si="2"/>
        <v>7.6175466246388235E-3</v>
      </c>
      <c r="F21" s="28">
        <f>F63/1.9468</f>
        <v>8.7229813026505035E-4</v>
      </c>
      <c r="G21" s="28">
        <f t="shared" si="3"/>
        <v>773.27329502863995</v>
      </c>
      <c r="H21" s="33">
        <f t="shared" si="4"/>
        <v>0.30763872894303712</v>
      </c>
      <c r="I21" s="33">
        <f t="shared" si="5"/>
        <v>0.2797697290121085</v>
      </c>
    </row>
    <row r="22" spans="1:9" s="19" customFormat="1" x14ac:dyDescent="0.25">
      <c r="A22" s="8" t="s">
        <v>44</v>
      </c>
      <c r="B22" s="28">
        <f t="shared" si="0"/>
        <v>0.63701924349881789</v>
      </c>
      <c r="C22" s="28">
        <f>C64/1.9468</f>
        <v>0.57830877337168674</v>
      </c>
      <c r="D22" s="28">
        <f t="shared" si="1"/>
        <v>10.152097431417857</v>
      </c>
      <c r="E22" s="28">
        <f t="shared" si="2"/>
        <v>2.0393984764906749E-2</v>
      </c>
      <c r="F22" s="28">
        <f>F64/1.9468</f>
        <v>1.1567192315594822E-2</v>
      </c>
      <c r="G22" s="28">
        <f t="shared" si="3"/>
        <v>76.308858783403252</v>
      </c>
      <c r="H22" s="33">
        <f t="shared" si="4"/>
        <v>0.17801047543047446</v>
      </c>
      <c r="I22" s="33">
        <f t="shared" si="5"/>
        <v>0.15465968245691941</v>
      </c>
    </row>
    <row r="23" spans="1:9" s="19" customFormat="1" x14ac:dyDescent="0.25">
      <c r="A23" s="35" t="s">
        <v>16</v>
      </c>
      <c r="B23" s="28">
        <f t="shared" si="0"/>
        <v>6.0517037194641441</v>
      </c>
      <c r="C23" s="28">
        <f>C65/1.9468</f>
        <v>6.8499295407848777</v>
      </c>
      <c r="D23" s="28">
        <f t="shared" si="1"/>
        <v>-11.653051561597096</v>
      </c>
      <c r="E23" s="28">
        <f t="shared" si="2"/>
        <v>0.22349102705542423</v>
      </c>
      <c r="F23" s="28">
        <f>F65/1.9468</f>
        <v>0.66879217176905692</v>
      </c>
      <c r="G23" s="28">
        <f t="shared" si="3"/>
        <v>-66.582888303812453</v>
      </c>
      <c r="H23" s="33">
        <f t="shared" si="4"/>
        <v>1.6911053586847917</v>
      </c>
      <c r="I23" s="33">
        <f t="shared" si="5"/>
        <v>1.8319070648944928</v>
      </c>
    </row>
    <row r="24" spans="1:9" s="19" customFormat="1" x14ac:dyDescent="0.25">
      <c r="A24" s="35" t="s">
        <v>45</v>
      </c>
      <c r="B24" s="28">
        <f t="shared" si="0"/>
        <v>8.2849335434725502E-2</v>
      </c>
      <c r="C24" s="28">
        <f>C66/1.9468</f>
        <v>0.95544866961167041</v>
      </c>
      <c r="D24" s="28">
        <f t="shared" si="1"/>
        <v>-91.32875076707171</v>
      </c>
      <c r="E24" s="28">
        <f t="shared" si="2"/>
        <v>0</v>
      </c>
      <c r="F24" s="28">
        <f>F66/1.9468</f>
        <v>0</v>
      </c>
      <c r="G24" s="28" t="e">
        <f t="shared" si="3"/>
        <v>#DIV/0!</v>
      </c>
      <c r="H24" s="33">
        <f t="shared" si="4"/>
        <v>2.315165474253324E-2</v>
      </c>
      <c r="I24" s="33">
        <f t="shared" si="5"/>
        <v>0.25551987908551704</v>
      </c>
    </row>
    <row r="25" spans="1:9" s="1" customFormat="1" x14ac:dyDescent="0.25">
      <c r="A25" s="37" t="s">
        <v>31</v>
      </c>
      <c r="B25" s="38">
        <f t="shared" si="0"/>
        <v>72.284986713947987</v>
      </c>
      <c r="C25" s="38">
        <f>C67/1.9468</f>
        <v>64.241156143414827</v>
      </c>
      <c r="D25" s="38">
        <f t="shared" si="1"/>
        <v>12.521304181661591</v>
      </c>
      <c r="E25" s="38">
        <f t="shared" si="2"/>
        <v>42.224391016548459</v>
      </c>
      <c r="F25" s="38">
        <f>F67/1.9468</f>
        <v>32.433381672488181</v>
      </c>
      <c r="G25" s="38">
        <f t="shared" si="3"/>
        <v>30.188061926226965</v>
      </c>
      <c r="H25" s="38">
        <f t="shared" si="4"/>
        <v>20.199522985775062</v>
      </c>
      <c r="I25" s="38">
        <f t="shared" si="5"/>
        <v>17.180297562977188</v>
      </c>
    </row>
    <row r="26" spans="1:9" s="19" customFormat="1" x14ac:dyDescent="0.25">
      <c r="A26" s="32" t="s">
        <v>30</v>
      </c>
      <c r="B26" s="28">
        <f t="shared" si="0"/>
        <v>19.05994551615445</v>
      </c>
      <c r="C26" s="28">
        <f>C68/1.9468</f>
        <v>14.613595618450791</v>
      </c>
      <c r="D26" s="28">
        <f t="shared" si="1"/>
        <v>30.42611834755985</v>
      </c>
      <c r="E26" s="28">
        <f t="shared" si="2"/>
        <v>6.8674827580772257</v>
      </c>
      <c r="F26" s="28">
        <f>F68/1.9468</f>
        <v>4.9181341380727339</v>
      </c>
      <c r="G26" s="28">
        <f t="shared" si="3"/>
        <v>39.635938453040694</v>
      </c>
      <c r="H26" s="33">
        <f t="shared" si="4"/>
        <v>5.3261655713480662</v>
      </c>
      <c r="I26" s="33">
        <f t="shared" si="5"/>
        <v>3.9081787480523142</v>
      </c>
    </row>
    <row r="27" spans="1:9" s="19" customFormat="1" x14ac:dyDescent="0.25">
      <c r="A27" s="32" t="s">
        <v>32</v>
      </c>
      <c r="B27" s="28">
        <f t="shared" si="0"/>
        <v>0.46425201470974525</v>
      </c>
      <c r="C27" s="28">
        <f>C69/1.9468</f>
        <v>0.60328768748715844</v>
      </c>
      <c r="D27" s="28">
        <f t="shared" si="1"/>
        <v>-23.046330243624055</v>
      </c>
      <c r="E27" s="28">
        <f t="shared" si="2"/>
        <v>3.4836800630417657E-2</v>
      </c>
      <c r="F27" s="28">
        <f>F69/1.9468</f>
        <v>3.1572174851037596E-2</v>
      </c>
      <c r="G27" s="28">
        <f t="shared" si="3"/>
        <v>10.340199225371933</v>
      </c>
      <c r="H27" s="33">
        <f t="shared" si="4"/>
        <v>0.12973190794697045</v>
      </c>
      <c r="I27" s="33">
        <f t="shared" si="5"/>
        <v>0.16133990434373935</v>
      </c>
    </row>
    <row r="28" spans="1:9" s="19" customFormat="1" x14ac:dyDescent="0.25">
      <c r="A28" s="32" t="s">
        <v>33</v>
      </c>
      <c r="B28" s="28">
        <f t="shared" si="0"/>
        <v>52.760789183083787</v>
      </c>
      <c r="C28" s="28">
        <f>C70/1.9468</f>
        <v>49.024272837476886</v>
      </c>
      <c r="D28" s="28">
        <f t="shared" si="1"/>
        <v>7.6217680127434733</v>
      </c>
      <c r="E28" s="28">
        <f t="shared" si="2"/>
        <v>35.322071457840821</v>
      </c>
      <c r="F28" s="28">
        <f>F70/1.9468</f>
        <v>27.483675359564412</v>
      </c>
      <c r="G28" s="28">
        <f t="shared" si="3"/>
        <v>28.520188787445505</v>
      </c>
      <c r="H28" s="33">
        <f t="shared" si="4"/>
        <v>14.743625506480024</v>
      </c>
      <c r="I28" s="33">
        <f t="shared" si="5"/>
        <v>13.110778910581134</v>
      </c>
    </row>
    <row r="29" spans="1:9" s="19" customFormat="1" x14ac:dyDescent="0.25">
      <c r="A29" s="34" t="s">
        <v>34</v>
      </c>
      <c r="B29" s="28">
        <f t="shared" si="0"/>
        <v>22.814175644864722</v>
      </c>
      <c r="C29" s="28">
        <f>C71/1.9468</f>
        <v>15.597118579206905</v>
      </c>
      <c r="D29" s="28">
        <f t="shared" si="1"/>
        <v>46.271733006371733</v>
      </c>
      <c r="E29" s="28">
        <f t="shared" si="2"/>
        <v>2.8447558970317837</v>
      </c>
      <c r="F29" s="28">
        <f>F71/1.9468</f>
        <v>2.06758875590713</v>
      </c>
      <c r="G29" s="28">
        <f t="shared" si="3"/>
        <v>37.58809090561536</v>
      </c>
      <c r="H29" s="33">
        <f t="shared" si="4"/>
        <v>6.3752583529358597</v>
      </c>
      <c r="I29" s="33">
        <f t="shared" si="5"/>
        <v>4.1712066594443238</v>
      </c>
    </row>
    <row r="30" spans="1:9" s="19" customFormat="1" x14ac:dyDescent="0.25">
      <c r="A30" s="35" t="s">
        <v>17</v>
      </c>
      <c r="B30" s="28">
        <f t="shared" si="0"/>
        <v>9.5874746519569207</v>
      </c>
      <c r="C30" s="28">
        <f>C72/1.9468</f>
        <v>8.6454201767002257</v>
      </c>
      <c r="D30" s="28">
        <f t="shared" si="1"/>
        <v>10.896572474239846</v>
      </c>
      <c r="E30" s="28">
        <f t="shared" si="2"/>
        <v>1.7168689256632519</v>
      </c>
      <c r="F30" s="28">
        <f>F72/1.9468</f>
        <v>2.5735360591740291</v>
      </c>
      <c r="G30" s="28">
        <f t="shared" si="3"/>
        <v>-33.287551206324366</v>
      </c>
      <c r="H30" s="33">
        <f t="shared" si="4"/>
        <v>2.6791512790078551</v>
      </c>
      <c r="I30" s="33">
        <f t="shared" si="5"/>
        <v>2.3120830960932537</v>
      </c>
    </row>
    <row r="31" spans="1:9" s="19" customFormat="1" x14ac:dyDescent="0.25">
      <c r="A31" s="35" t="s">
        <v>18</v>
      </c>
      <c r="B31" s="28">
        <f t="shared" si="0"/>
        <v>7.1999800367743632</v>
      </c>
      <c r="C31" s="28">
        <f>C73/1.9468</f>
        <v>6.8510632833367575</v>
      </c>
      <c r="D31" s="28">
        <f t="shared" si="1"/>
        <v>5.092884695522315</v>
      </c>
      <c r="E31" s="28">
        <f t="shared" si="2"/>
        <v>0.84410612030470189</v>
      </c>
      <c r="F31" s="28">
        <f>F73/1.9468</f>
        <v>1.0316005753030613</v>
      </c>
      <c r="G31" s="28">
        <f t="shared" si="3"/>
        <v>-18.175101825944381</v>
      </c>
      <c r="H31" s="33">
        <f t="shared" si="4"/>
        <v>2.0119829699281415</v>
      </c>
      <c r="I31" s="33">
        <f t="shared" si="5"/>
        <v>1.8322102666979849</v>
      </c>
    </row>
    <row r="32" spans="1:9" s="19" customFormat="1" x14ac:dyDescent="0.25">
      <c r="A32" s="36" t="s">
        <v>19</v>
      </c>
      <c r="B32" s="28">
        <f t="shared" si="0"/>
        <v>0.70684077226162334</v>
      </c>
      <c r="C32" s="28">
        <f>C74/1.9468</f>
        <v>0.70469967639203546</v>
      </c>
      <c r="D32" s="28">
        <f t="shared" si="1"/>
        <v>0.3038309710244107</v>
      </c>
      <c r="E32" s="28">
        <f t="shared" si="2"/>
        <v>3.178355660625164E-4</v>
      </c>
      <c r="F32" s="28">
        <f>F74/1.9468</f>
        <v>4.2996286213273061E-2</v>
      </c>
      <c r="G32" s="28">
        <f t="shared" si="3"/>
        <v>-99.260783676790211</v>
      </c>
      <c r="H32" s="33">
        <f t="shared" si="4"/>
        <v>0.19752160269577287</v>
      </c>
      <c r="I32" s="33">
        <f t="shared" si="5"/>
        <v>0.18846096271867838</v>
      </c>
    </row>
    <row r="33" spans="1:9" s="1" customFormat="1" x14ac:dyDescent="0.25">
      <c r="A33" s="25" t="s">
        <v>35</v>
      </c>
      <c r="B33" s="26">
        <f t="shared" si="0"/>
        <v>239.87612415024952</v>
      </c>
      <c r="C33" s="26">
        <f>C75/1.9468</f>
        <v>275.3991085627697</v>
      </c>
      <c r="D33" s="26">
        <f t="shared" si="1"/>
        <v>-12.898728902175691</v>
      </c>
      <c r="E33" s="26">
        <f t="shared" si="2"/>
        <v>116.05466390333598</v>
      </c>
      <c r="F33" s="26">
        <f>F75/1.9468</f>
        <v>88.640247878569966</v>
      </c>
      <c r="G33" s="26">
        <f t="shared" si="3"/>
        <v>30.927729424134242</v>
      </c>
      <c r="H33" s="26">
        <f t="shared" si="4"/>
        <v>67.031668729305323</v>
      </c>
      <c r="I33" s="26">
        <f t="shared" si="5"/>
        <v>73.651206138388403</v>
      </c>
    </row>
    <row r="34" spans="1:9" s="1" customFormat="1" x14ac:dyDescent="0.25">
      <c r="A34" s="25" t="s">
        <v>36</v>
      </c>
      <c r="B34" s="26">
        <f t="shared" si="0"/>
        <v>117.97879531914893</v>
      </c>
      <c r="C34" s="26">
        <f>C76/1.9468</f>
        <v>98.524311028354234</v>
      </c>
      <c r="D34" s="26">
        <f t="shared" si="1"/>
        <v>19.745871945448968</v>
      </c>
      <c r="E34" s="26">
        <f t="shared" si="2"/>
        <v>42.357053879695307</v>
      </c>
      <c r="F34" s="26">
        <f>F76/1.9468</f>
        <v>34.810281569755489</v>
      </c>
      <c r="G34" s="26">
        <f t="shared" si="3"/>
        <v>21.679722109736517</v>
      </c>
      <c r="H34" s="26">
        <f t="shared" si="4"/>
        <v>32.968331270694662</v>
      </c>
      <c r="I34" s="26">
        <f t="shared" si="5"/>
        <v>26.348793861611597</v>
      </c>
    </row>
    <row r="35" spans="1:9" x14ac:dyDescent="0.25">
      <c r="A35" s="15" t="s">
        <v>20</v>
      </c>
    </row>
    <row r="36" spans="1:9" x14ac:dyDescent="0.25">
      <c r="A36" s="2" t="s">
        <v>21</v>
      </c>
    </row>
    <row r="37" spans="1:9" x14ac:dyDescent="0.25">
      <c r="A37" s="2" t="s">
        <v>22</v>
      </c>
    </row>
    <row r="39" spans="1:9" x14ac:dyDescent="0.25">
      <c r="A39" s="21" t="s">
        <v>23</v>
      </c>
      <c r="B39" s="1"/>
      <c r="C39" s="21" t="s">
        <v>24</v>
      </c>
      <c r="D39" s="22"/>
      <c r="E39" s="23"/>
      <c r="F39" s="23"/>
    </row>
    <row r="40" spans="1:9" x14ac:dyDescent="0.25">
      <c r="A40" s="17" t="s">
        <v>49</v>
      </c>
      <c r="B40" s="31"/>
      <c r="C40" s="3" t="s">
        <v>25</v>
      </c>
    </row>
    <row r="41" spans="1:9" x14ac:dyDescent="0.25">
      <c r="A41" s="17" t="s">
        <v>48</v>
      </c>
      <c r="B41" s="31"/>
      <c r="C41" s="3" t="s">
        <v>26</v>
      </c>
    </row>
    <row r="42" spans="1:9" s="1" customFormat="1" x14ac:dyDescent="0.25">
      <c r="B42" s="40"/>
      <c r="C42" s="40"/>
    </row>
    <row r="43" spans="1:9" s="1" customFormat="1" x14ac:dyDescent="0.25">
      <c r="A43" s="12" t="s">
        <v>47</v>
      </c>
      <c r="B43" s="16" t="s">
        <v>29</v>
      </c>
      <c r="C43" s="16"/>
      <c r="D43" s="16"/>
      <c r="E43" s="16"/>
      <c r="F43" s="16"/>
      <c r="G43" s="16"/>
      <c r="H43" s="16"/>
      <c r="I43" s="16"/>
    </row>
    <row r="44" spans="1:9" s="1" customFormat="1" x14ac:dyDescent="0.25">
      <c r="A44" s="43" t="s">
        <v>0</v>
      </c>
      <c r="B44" s="44" t="s">
        <v>1</v>
      </c>
      <c r="C44" s="44"/>
      <c r="D44" s="44"/>
      <c r="E44" s="45" t="s">
        <v>2</v>
      </c>
      <c r="F44" s="46"/>
      <c r="G44" s="46"/>
      <c r="H44" s="47" t="s">
        <v>28</v>
      </c>
      <c r="I44" s="47"/>
    </row>
    <row r="45" spans="1:9" s="1" customFormat="1" x14ac:dyDescent="0.25">
      <c r="A45" s="43"/>
      <c r="B45" s="4">
        <v>2019</v>
      </c>
      <c r="C45" s="4">
        <v>2018</v>
      </c>
      <c r="D45" s="4" t="s">
        <v>27</v>
      </c>
      <c r="E45" s="4">
        <v>2019</v>
      </c>
      <c r="F45" s="4">
        <v>2018</v>
      </c>
      <c r="G45" s="4" t="s">
        <v>27</v>
      </c>
      <c r="H45" s="4">
        <v>2019</v>
      </c>
      <c r="I45" s="4">
        <v>2018</v>
      </c>
    </row>
    <row r="46" spans="1:9" s="1" customFormat="1" x14ac:dyDescent="0.25">
      <c r="A46" s="43"/>
      <c r="B46" s="5" t="s">
        <v>4</v>
      </c>
      <c r="C46" s="5" t="s">
        <v>4</v>
      </c>
      <c r="D46" s="5" t="s">
        <v>5</v>
      </c>
      <c r="E46" s="5" t="s">
        <v>4</v>
      </c>
      <c r="F46" s="5" t="s">
        <v>4</v>
      </c>
      <c r="G46" s="5" t="s">
        <v>5</v>
      </c>
      <c r="H46" s="5" t="s">
        <v>5</v>
      </c>
      <c r="I46" s="5" t="s">
        <v>5</v>
      </c>
    </row>
    <row r="47" spans="1:9" s="1" customFormat="1" x14ac:dyDescent="0.25">
      <c r="A47" s="25" t="s">
        <v>6</v>
      </c>
      <c r="B47" s="29">
        <v>681.17683921000003</v>
      </c>
      <c r="C47" s="29">
        <v>727.9541132600001</v>
      </c>
      <c r="D47" s="26">
        <f>B47*100/C47-100</f>
        <v>-6.425854761712543</v>
      </c>
      <c r="E47" s="26">
        <v>301.5367048</v>
      </c>
      <c r="F47" s="26">
        <v>240.33347072999999</v>
      </c>
      <c r="G47" s="26">
        <f>E47*100/F47-100</f>
        <v>25.465963556427866</v>
      </c>
      <c r="H47" s="29">
        <f>B47*100/$B$47</f>
        <v>100</v>
      </c>
      <c r="I47" s="29">
        <f>C47*100/$C$47</f>
        <v>100.00000000000001</v>
      </c>
    </row>
    <row r="48" spans="1:9" s="1" customFormat="1" x14ac:dyDescent="0.25">
      <c r="A48" s="25" t="s">
        <v>7</v>
      </c>
      <c r="B48" s="29">
        <v>267.48407334000001</v>
      </c>
      <c r="C48" s="29">
        <v>340.99289699000002</v>
      </c>
      <c r="D48" s="26">
        <f t="shared" ref="D48:D76" si="6">B48*100/C48-100</f>
        <v>-21.557288817120366</v>
      </c>
      <c r="E48" s="26">
        <v>124.89849100000001</v>
      </c>
      <c r="F48" s="26">
        <v>98.11496923</v>
      </c>
      <c r="G48" s="26">
        <f t="shared" ref="G48:G76" si="7">E48*100/F48-100</f>
        <v>27.298099342226138</v>
      </c>
      <c r="H48" s="29">
        <f t="shared" ref="H48:H76" si="8">B48*100/$B$47</f>
        <v>39.267934248941387</v>
      </c>
      <c r="I48" s="29">
        <f t="shared" ref="I48:I76" si="9">C48*100/$C$47</f>
        <v>46.842636201742174</v>
      </c>
    </row>
    <row r="49" spans="1:10" s="13" customFormat="1" x14ac:dyDescent="0.25">
      <c r="A49" s="6" t="s">
        <v>8</v>
      </c>
      <c r="B49" s="18">
        <v>219.37120350000001</v>
      </c>
      <c r="C49" s="18">
        <v>305.70039014000002</v>
      </c>
      <c r="D49" s="28">
        <f t="shared" si="6"/>
        <v>-28.239802572860398</v>
      </c>
      <c r="E49" s="28">
        <v>121.79781581</v>
      </c>
      <c r="F49" s="28">
        <v>94.978919219999995</v>
      </c>
      <c r="G49" s="28">
        <f t="shared" si="7"/>
        <v>28.236683266398643</v>
      </c>
      <c r="H49" s="18">
        <f t="shared" si="8"/>
        <v>32.20473610852909</v>
      </c>
      <c r="I49" s="18">
        <f t="shared" si="9"/>
        <v>41.994458795071658</v>
      </c>
    </row>
    <row r="50" spans="1:10" s="13" customFormat="1" x14ac:dyDescent="0.25">
      <c r="A50" s="6" t="s">
        <v>9</v>
      </c>
      <c r="B50" s="18">
        <v>48.112869840000009</v>
      </c>
      <c r="C50" s="18">
        <v>35.292506849999995</v>
      </c>
      <c r="D50" s="28">
        <f t="shared" si="6"/>
        <v>36.326019697294527</v>
      </c>
      <c r="E50" s="28">
        <v>3.10067519</v>
      </c>
      <c r="F50" s="28">
        <v>3.1360500099999999</v>
      </c>
      <c r="G50" s="28">
        <f t="shared" si="7"/>
        <v>-1.1280056085585102</v>
      </c>
      <c r="H50" s="18">
        <f t="shared" si="8"/>
        <v>7.0631981404123012</v>
      </c>
      <c r="I50" s="18">
        <f t="shared" si="9"/>
        <v>4.8481774066705121</v>
      </c>
    </row>
    <row r="51" spans="1:10" s="1" customFormat="1" x14ac:dyDescent="0.25">
      <c r="A51" s="25" t="s">
        <v>10</v>
      </c>
      <c r="B51" s="29">
        <v>413.69276587000002</v>
      </c>
      <c r="C51" s="29">
        <v>386.96121627000008</v>
      </c>
      <c r="D51" s="26">
        <f t="shared" si="6"/>
        <v>6.9080694591749818</v>
      </c>
      <c r="E51" s="26">
        <v>176.63821379999999</v>
      </c>
      <c r="F51" s="26">
        <v>142.2185015</v>
      </c>
      <c r="G51" s="26">
        <f t="shared" si="7"/>
        <v>24.201993367227246</v>
      </c>
      <c r="H51" s="29">
        <f t="shared" si="8"/>
        <v>60.732065751058613</v>
      </c>
      <c r="I51" s="29">
        <f t="shared" si="9"/>
        <v>53.157363798257826</v>
      </c>
    </row>
    <row r="52" spans="1:10" s="13" customFormat="1" x14ac:dyDescent="0.25">
      <c r="A52" s="6" t="s">
        <v>46</v>
      </c>
      <c r="B52" s="18">
        <v>3.4163571400000001</v>
      </c>
      <c r="C52" s="18">
        <v>3.2999067099999997</v>
      </c>
      <c r="D52" s="28">
        <f t="shared" si="6"/>
        <v>3.5289006700434982</v>
      </c>
      <c r="E52" s="28">
        <v>0.44367675000000001</v>
      </c>
      <c r="F52" s="28">
        <v>0.32283415000000004</v>
      </c>
      <c r="G52" s="28">
        <f t="shared" si="7"/>
        <v>37.431789666613611</v>
      </c>
      <c r="H52" s="18">
        <f t="shared" si="8"/>
        <v>0.50153747798620785</v>
      </c>
      <c r="I52" s="18">
        <f t="shared" si="9"/>
        <v>0.45331246158113087</v>
      </c>
    </row>
    <row r="53" spans="1:10" s="13" customFormat="1" x14ac:dyDescent="0.25">
      <c r="A53" s="6" t="s">
        <v>12</v>
      </c>
      <c r="B53" s="18">
        <v>95.825485060000005</v>
      </c>
      <c r="C53" s="18">
        <v>87.057252340000005</v>
      </c>
      <c r="D53" s="28">
        <f t="shared" si="6"/>
        <v>10.071800435138798</v>
      </c>
      <c r="E53" s="28">
        <v>60.4929396</v>
      </c>
      <c r="F53" s="28">
        <v>59.484608919999999</v>
      </c>
      <c r="G53" s="28">
        <f t="shared" si="7"/>
        <v>1.6951118924831263</v>
      </c>
      <c r="H53" s="18">
        <f t="shared" si="8"/>
        <v>14.067636998805529</v>
      </c>
      <c r="I53" s="18">
        <f t="shared" si="9"/>
        <v>11.959167584084543</v>
      </c>
    </row>
    <row r="54" spans="1:10" s="13" customFormat="1" x14ac:dyDescent="0.25">
      <c r="A54" s="6" t="s">
        <v>37</v>
      </c>
      <c r="B54" s="18">
        <v>4.8780390999999996</v>
      </c>
      <c r="C54" s="18">
        <v>3.7581493900000003</v>
      </c>
      <c r="D54" s="28">
        <f t="shared" si="6"/>
        <v>29.798967358240105</v>
      </c>
      <c r="E54" s="28">
        <v>0.48190398000000001</v>
      </c>
      <c r="F54" s="28">
        <v>0.74950563999999997</v>
      </c>
      <c r="G54" s="28">
        <f t="shared" si="7"/>
        <v>-35.703755344656244</v>
      </c>
      <c r="H54" s="18">
        <f t="shared" si="8"/>
        <v>0.71611934217513062</v>
      </c>
      <c r="I54" s="18">
        <f t="shared" si="9"/>
        <v>0.51626185243598166</v>
      </c>
    </row>
    <row r="55" spans="1:10" s="13" customFormat="1" x14ac:dyDescent="0.25">
      <c r="A55" s="6" t="s">
        <v>38</v>
      </c>
      <c r="B55" s="18">
        <v>51.069017890000005</v>
      </c>
      <c r="C55" s="18">
        <v>59.373386459999999</v>
      </c>
      <c r="D55" s="28">
        <f t="shared" si="6"/>
        <v>-13.986685053908232</v>
      </c>
      <c r="E55" s="28">
        <v>2.1716981600000005</v>
      </c>
      <c r="F55" s="28">
        <v>3.07425711</v>
      </c>
      <c r="G55" s="28">
        <f t="shared" si="7"/>
        <v>-29.358603321242683</v>
      </c>
      <c r="H55" s="18">
        <f t="shared" si="8"/>
        <v>7.4971747350112024</v>
      </c>
      <c r="I55" s="18">
        <f t="shared" si="9"/>
        <v>8.1561990486059486</v>
      </c>
    </row>
    <row r="56" spans="1:10" s="13" customFormat="1" x14ac:dyDescent="0.25">
      <c r="A56" s="6" t="s">
        <v>13</v>
      </c>
      <c r="B56" s="18">
        <v>10.63727076</v>
      </c>
      <c r="C56" s="18">
        <v>10.334855559999999</v>
      </c>
      <c r="D56" s="28">
        <f t="shared" si="6"/>
        <v>2.9261676493135269</v>
      </c>
      <c r="E56" s="28">
        <v>19.227297579999998</v>
      </c>
      <c r="F56" s="28">
        <v>0.87320962000000002</v>
      </c>
      <c r="G56" s="28">
        <f t="shared" si="7"/>
        <v>2101.910874504566</v>
      </c>
      <c r="H56" s="18">
        <f t="shared" si="8"/>
        <v>1.5616019435329971</v>
      </c>
      <c r="I56" s="18">
        <f t="shared" si="9"/>
        <v>1.4197125027177016</v>
      </c>
    </row>
    <row r="57" spans="1:10" s="13" customFormat="1" x14ac:dyDescent="0.25">
      <c r="A57" s="6" t="s">
        <v>14</v>
      </c>
      <c r="B57" s="18">
        <v>7.9162648899999999</v>
      </c>
      <c r="C57" s="18">
        <v>6.2780457199999997</v>
      </c>
      <c r="D57" s="28">
        <f t="shared" si="6"/>
        <v>26.094412864517977</v>
      </c>
      <c r="E57" s="28">
        <v>0.91215797999999992</v>
      </c>
      <c r="F57" s="28">
        <v>0.61214449999999998</v>
      </c>
      <c r="G57" s="28">
        <f t="shared" si="7"/>
        <v>49.010238595625708</v>
      </c>
      <c r="H57" s="18">
        <f t="shared" si="8"/>
        <v>1.1621453394071573</v>
      </c>
      <c r="I57" s="18">
        <f t="shared" si="9"/>
        <v>0.86242327718776124</v>
      </c>
    </row>
    <row r="58" spans="1:10" s="13" customFormat="1" x14ac:dyDescent="0.25">
      <c r="A58" s="6" t="s">
        <v>15</v>
      </c>
      <c r="B58" s="18">
        <v>3.8519622899999999</v>
      </c>
      <c r="C58" s="18">
        <v>4.1995760799999999</v>
      </c>
      <c r="D58" s="28">
        <f t="shared" si="6"/>
        <v>-8.27735427048151</v>
      </c>
      <c r="E58" s="28">
        <v>0.28988764000000006</v>
      </c>
      <c r="F58" s="28">
        <v>0.18517075</v>
      </c>
      <c r="G58" s="28">
        <f t="shared" si="7"/>
        <v>56.551528791669341</v>
      </c>
      <c r="H58" s="18">
        <f t="shared" si="8"/>
        <v>0.56548638595336598</v>
      </c>
      <c r="I58" s="18">
        <f t="shared" si="9"/>
        <v>0.57690120895024821</v>
      </c>
    </row>
    <row r="59" spans="1:10" s="13" customFormat="1" x14ac:dyDescent="0.25">
      <c r="A59" s="6" t="s">
        <v>39</v>
      </c>
      <c r="B59" s="18">
        <v>0.18378185000000002</v>
      </c>
      <c r="C59" s="18">
        <v>0.63978724999999992</v>
      </c>
      <c r="D59" s="28">
        <f t="shared" si="6"/>
        <v>-71.27453696521772</v>
      </c>
      <c r="E59" s="28">
        <v>0</v>
      </c>
      <c r="F59" s="28">
        <v>0.18025665000000002</v>
      </c>
      <c r="G59" s="28">
        <f t="shared" si="7"/>
        <v>-100</v>
      </c>
      <c r="H59" s="18">
        <f t="shared" si="8"/>
        <v>2.6980049734683053E-2</v>
      </c>
      <c r="I59" s="18">
        <f t="shared" si="9"/>
        <v>8.7888403725729064E-2</v>
      </c>
    </row>
    <row r="60" spans="1:10" s="19" customFormat="1" x14ac:dyDescent="0.25">
      <c r="A60" s="6" t="s">
        <v>40</v>
      </c>
      <c r="B60" s="18">
        <v>1.4387856499999998</v>
      </c>
      <c r="C60" s="18">
        <v>2.04030018</v>
      </c>
      <c r="D60" s="28">
        <f t="shared" si="6"/>
        <v>-29.481668231779508</v>
      </c>
      <c r="E60" s="28">
        <v>0.93672053000000011</v>
      </c>
      <c r="F60" s="28">
        <v>0.57474381999999991</v>
      </c>
      <c r="G60" s="28">
        <f t="shared" si="7"/>
        <v>62.980531047728391</v>
      </c>
      <c r="H60" s="18">
        <f t="shared" si="8"/>
        <v>0.21122057697508365</v>
      </c>
      <c r="I60" s="18">
        <f t="shared" si="9"/>
        <v>0.28027868004796552</v>
      </c>
      <c r="J60" s="20"/>
    </row>
    <row r="61" spans="1:10" s="13" customFormat="1" x14ac:dyDescent="0.25">
      <c r="A61" s="6" t="s">
        <v>41</v>
      </c>
      <c r="B61" s="18">
        <v>4.8077681399999994</v>
      </c>
      <c r="C61" s="18">
        <v>4.3823787599999999</v>
      </c>
      <c r="D61" s="28">
        <f t="shared" si="6"/>
        <v>9.7068145702677526</v>
      </c>
      <c r="E61" s="28">
        <v>0.53865430999999997</v>
      </c>
      <c r="F61" s="28">
        <v>0.56687414000000003</v>
      </c>
      <c r="G61" s="28">
        <f t="shared" si="7"/>
        <v>-4.9781473538376702</v>
      </c>
      <c r="H61" s="18">
        <f t="shared" si="8"/>
        <v>0.70580323100471898</v>
      </c>
      <c r="I61" s="18">
        <f t="shared" si="9"/>
        <v>0.60201305002239414</v>
      </c>
    </row>
    <row r="62" spans="1:10" s="13" customFormat="1" x14ac:dyDescent="0.25">
      <c r="A62" s="6" t="s">
        <v>42</v>
      </c>
      <c r="B62" s="18">
        <v>0.36113450000000002</v>
      </c>
      <c r="C62" s="18">
        <v>0.26989418999999998</v>
      </c>
      <c r="D62" s="28">
        <f t="shared" si="6"/>
        <v>33.80595558577977</v>
      </c>
      <c r="E62" s="28">
        <v>0</v>
      </c>
      <c r="F62" s="28">
        <v>0</v>
      </c>
      <c r="G62" s="28" t="e">
        <f t="shared" si="7"/>
        <v>#DIV/0!</v>
      </c>
      <c r="H62" s="18">
        <f t="shared" si="8"/>
        <v>5.3016262329005262E-2</v>
      </c>
      <c r="I62" s="18">
        <f t="shared" si="9"/>
        <v>3.7075714675384092E-2</v>
      </c>
    </row>
    <row r="63" spans="1:10" s="13" customFormat="1" x14ac:dyDescent="0.25">
      <c r="A63" s="7" t="s">
        <v>43</v>
      </c>
      <c r="B63" s="18">
        <v>2.09556377</v>
      </c>
      <c r="C63" s="18">
        <v>2.03659525</v>
      </c>
      <c r="D63" s="28">
        <f t="shared" si="6"/>
        <v>2.8954462110230281</v>
      </c>
      <c r="E63" s="28">
        <v>1.4500000000000001E-2</v>
      </c>
      <c r="F63" s="28">
        <v>1.69819E-3</v>
      </c>
      <c r="G63" s="28">
        <f t="shared" si="7"/>
        <v>753.85027588196851</v>
      </c>
      <c r="H63" s="18">
        <f t="shared" si="8"/>
        <v>0.30763872894303718</v>
      </c>
      <c r="I63" s="18">
        <f t="shared" si="9"/>
        <v>0.27976972901210856</v>
      </c>
    </row>
    <row r="64" spans="1:10" s="13" customFormat="1" x14ac:dyDescent="0.25">
      <c r="A64" s="8" t="s">
        <v>44</v>
      </c>
      <c r="B64" s="18">
        <v>1.2125661299999999</v>
      </c>
      <c r="C64" s="18">
        <v>1.1258515199999999</v>
      </c>
      <c r="D64" s="28">
        <f t="shared" si="6"/>
        <v>7.7021355355988703</v>
      </c>
      <c r="E64" s="28">
        <v>3.8819949999999999E-2</v>
      </c>
      <c r="F64" s="28">
        <v>2.2519009999999999E-2</v>
      </c>
      <c r="G64" s="28">
        <f t="shared" si="7"/>
        <v>72.387462859157665</v>
      </c>
      <c r="H64" s="18">
        <f t="shared" si="8"/>
        <v>0.17801047543047449</v>
      </c>
      <c r="I64" s="18">
        <f t="shared" si="9"/>
        <v>0.15465968245691944</v>
      </c>
    </row>
    <row r="65" spans="1:9" s="13" customFormat="1" x14ac:dyDescent="0.25">
      <c r="A65" s="6" t="s">
        <v>16</v>
      </c>
      <c r="B65" s="18">
        <v>11.519418029999999</v>
      </c>
      <c r="C65" s="18">
        <v>13.33544283</v>
      </c>
      <c r="D65" s="28">
        <f t="shared" si="6"/>
        <v>-13.618031460602054</v>
      </c>
      <c r="E65" s="28">
        <v>0.42541517000000001</v>
      </c>
      <c r="F65" s="28">
        <v>1.3020046000000001</v>
      </c>
      <c r="G65" s="28">
        <f t="shared" si="7"/>
        <v>-67.326139247127088</v>
      </c>
      <c r="H65" s="18">
        <f t="shared" si="8"/>
        <v>1.6911053586847919</v>
      </c>
      <c r="I65" s="18">
        <f t="shared" si="9"/>
        <v>1.8319070648944928</v>
      </c>
    </row>
    <row r="66" spans="1:9" s="13" customFormat="1" x14ac:dyDescent="0.25">
      <c r="A66" s="6" t="s">
        <v>45</v>
      </c>
      <c r="B66" s="18">
        <v>0.15770371</v>
      </c>
      <c r="C66" s="18">
        <v>1.8600674699999999</v>
      </c>
      <c r="D66" s="28">
        <f t="shared" si="6"/>
        <v>-91.521613460612798</v>
      </c>
      <c r="E66" s="28">
        <v>0</v>
      </c>
      <c r="F66" s="28">
        <v>0</v>
      </c>
      <c r="G66" s="28" t="e">
        <f t="shared" si="7"/>
        <v>#DIV/0!</v>
      </c>
      <c r="H66" s="18">
        <f t="shared" si="8"/>
        <v>2.315165474253324E-2</v>
      </c>
      <c r="I66" s="18">
        <f t="shared" si="9"/>
        <v>0.25551987908551704</v>
      </c>
    </row>
    <row r="67" spans="1:9" s="14" customFormat="1" x14ac:dyDescent="0.25">
      <c r="A67" s="27" t="s">
        <v>31</v>
      </c>
      <c r="B67" s="30">
        <v>137.59447220999999</v>
      </c>
      <c r="C67" s="30">
        <v>125.06468278</v>
      </c>
      <c r="D67" s="38">
        <f t="shared" si="6"/>
        <v>10.018647272340672</v>
      </c>
      <c r="E67" s="38">
        <v>80.374128299999995</v>
      </c>
      <c r="F67" s="38">
        <v>63.141307439999999</v>
      </c>
      <c r="G67" s="38">
        <f t="shared" si="7"/>
        <v>27.29246757580286</v>
      </c>
      <c r="H67" s="30">
        <f t="shared" si="8"/>
        <v>20.199522985775062</v>
      </c>
      <c r="I67" s="30">
        <f t="shared" si="9"/>
        <v>17.180297562977188</v>
      </c>
    </row>
    <row r="68" spans="1:9" s="13" customFormat="1" x14ac:dyDescent="0.25">
      <c r="A68" s="9" t="s">
        <v>30</v>
      </c>
      <c r="B68" s="18">
        <v>36.280606289999994</v>
      </c>
      <c r="C68" s="18">
        <v>28.449747950000003</v>
      </c>
      <c r="D68" s="28">
        <f t="shared" si="6"/>
        <v>27.525229234939474</v>
      </c>
      <c r="E68" s="28">
        <v>13.072253429999998</v>
      </c>
      <c r="F68" s="28">
        <v>9.5746235399999993</v>
      </c>
      <c r="G68" s="28">
        <f t="shared" si="7"/>
        <v>36.53020795426491</v>
      </c>
      <c r="H68" s="18">
        <f t="shared" si="8"/>
        <v>5.3261655713480662</v>
      </c>
      <c r="I68" s="18">
        <f t="shared" si="9"/>
        <v>3.9081787480523147</v>
      </c>
    </row>
    <row r="69" spans="1:9" s="13" customFormat="1" x14ac:dyDescent="0.25">
      <c r="A69" s="9" t="s">
        <v>32</v>
      </c>
      <c r="B69" s="18">
        <v>0.88370371000000003</v>
      </c>
      <c r="C69" s="18">
        <v>1.17448047</v>
      </c>
      <c r="D69" s="28">
        <f t="shared" si="6"/>
        <v>-24.757905084620091</v>
      </c>
      <c r="E69" s="28">
        <v>6.6311850000000006E-2</v>
      </c>
      <c r="F69" s="28">
        <v>6.1464709999999999E-2</v>
      </c>
      <c r="G69" s="28">
        <f t="shared" si="7"/>
        <v>7.8860536395600036</v>
      </c>
      <c r="H69" s="18">
        <f t="shared" si="8"/>
        <v>0.12973190794697043</v>
      </c>
      <c r="I69" s="18">
        <f t="shared" si="9"/>
        <v>0.16133990434373932</v>
      </c>
    </row>
    <row r="70" spans="1:9" s="13" customFormat="1" x14ac:dyDescent="0.25">
      <c r="A70" s="9" t="s">
        <v>33</v>
      </c>
      <c r="B70" s="18">
        <v>100.43016220999999</v>
      </c>
      <c r="C70" s="18">
        <v>95.440454360000004</v>
      </c>
      <c r="D70" s="28">
        <f t="shared" si="6"/>
        <v>5.2280847607649577</v>
      </c>
      <c r="E70" s="28">
        <v>67.235563020000001</v>
      </c>
      <c r="F70" s="28">
        <v>53.505219189999998</v>
      </c>
      <c r="G70" s="28">
        <f t="shared" si="7"/>
        <v>25.661690649734169</v>
      </c>
      <c r="H70" s="18">
        <f t="shared" si="8"/>
        <v>14.743625506480026</v>
      </c>
      <c r="I70" s="18">
        <f t="shared" si="9"/>
        <v>13.110778910581136</v>
      </c>
    </row>
    <row r="71" spans="1:9" s="13" customFormat="1" x14ac:dyDescent="0.25">
      <c r="A71" s="10" t="s">
        <v>34</v>
      </c>
      <c r="B71" s="18">
        <v>43.42678334</v>
      </c>
      <c r="C71" s="18">
        <v>30.364470450000002</v>
      </c>
      <c r="D71" s="28">
        <f t="shared" si="6"/>
        <v>43.018411638395605</v>
      </c>
      <c r="E71" s="28">
        <v>5.41499285</v>
      </c>
      <c r="F71" s="28">
        <v>4.0251817900000004</v>
      </c>
      <c r="G71" s="28">
        <f t="shared" si="7"/>
        <v>34.527907868727567</v>
      </c>
      <c r="H71" s="18">
        <f t="shared" si="8"/>
        <v>6.3752583529358606</v>
      </c>
      <c r="I71" s="18">
        <f t="shared" si="9"/>
        <v>4.1712066594443247</v>
      </c>
    </row>
    <row r="72" spans="1:9" s="19" customFormat="1" x14ac:dyDescent="0.25">
      <c r="A72" s="6" t="s">
        <v>17</v>
      </c>
      <c r="B72" s="18">
        <v>18.249758</v>
      </c>
      <c r="C72" s="18">
        <v>16.830904</v>
      </c>
      <c r="D72" s="28">
        <f t="shared" si="6"/>
        <v>8.4300522419948436</v>
      </c>
      <c r="E72" s="28">
        <v>3.2680599999999997</v>
      </c>
      <c r="F72" s="28">
        <v>5.0101599999999999</v>
      </c>
      <c r="G72" s="28">
        <f t="shared" si="7"/>
        <v>-34.771344627716488</v>
      </c>
      <c r="H72" s="18">
        <f t="shared" si="8"/>
        <v>2.6791512790078555</v>
      </c>
      <c r="I72" s="18">
        <f t="shared" si="9"/>
        <v>2.3120830960932537</v>
      </c>
    </row>
    <row r="73" spans="1:9" s="19" customFormat="1" x14ac:dyDescent="0.25">
      <c r="A73" s="6" t="s">
        <v>18</v>
      </c>
      <c r="B73" s="18">
        <v>13.705162</v>
      </c>
      <c r="C73" s="18">
        <v>13.33765</v>
      </c>
      <c r="D73" s="28">
        <f t="shared" si="6"/>
        <v>2.7554479237346925</v>
      </c>
      <c r="E73" s="28">
        <v>1.6067560000000001</v>
      </c>
      <c r="F73" s="28">
        <v>2.0083199999999999</v>
      </c>
      <c r="G73" s="28">
        <f t="shared" si="7"/>
        <v>-19.995020713830456</v>
      </c>
      <c r="H73" s="18">
        <f t="shared" si="8"/>
        <v>2.0119829699281415</v>
      </c>
      <c r="I73" s="18">
        <f t="shared" si="9"/>
        <v>1.8322102666979851</v>
      </c>
    </row>
    <row r="74" spans="1:9" s="19" customFormat="1" x14ac:dyDescent="0.25">
      <c r="A74" s="11" t="s">
        <v>19</v>
      </c>
      <c r="B74" s="18">
        <v>1.34547141</v>
      </c>
      <c r="C74" s="18">
        <v>1.3719093300000147</v>
      </c>
      <c r="D74" s="28">
        <f t="shared" si="6"/>
        <v>-1.927089452771213</v>
      </c>
      <c r="E74" s="28">
        <v>6.0499999999999996E-4</v>
      </c>
      <c r="F74" s="28">
        <v>8.3705169999999995E-2</v>
      </c>
      <c r="G74" s="28">
        <f t="shared" si="7"/>
        <v>-99.277225050734614</v>
      </c>
      <c r="H74" s="18">
        <f t="shared" si="8"/>
        <v>0.1975216026957729</v>
      </c>
      <c r="I74" s="18">
        <f t="shared" si="9"/>
        <v>0.1884609627186784</v>
      </c>
    </row>
    <row r="75" spans="1:9" s="1" customFormat="1" x14ac:dyDescent="0.25">
      <c r="A75" s="25" t="s">
        <v>35</v>
      </c>
      <c r="B75" s="29">
        <v>456.60420231999996</v>
      </c>
      <c r="C75" s="29">
        <v>536.14698455000007</v>
      </c>
      <c r="D75" s="26">
        <f t="shared" si="6"/>
        <v>-14.836002910053125</v>
      </c>
      <c r="E75" s="26">
        <v>220.91005274000003</v>
      </c>
      <c r="F75" s="26">
        <v>172.56483457000002</v>
      </c>
      <c r="G75" s="26">
        <f t="shared" si="7"/>
        <v>28.015683664906277</v>
      </c>
      <c r="H75" s="29">
        <f t="shared" si="8"/>
        <v>67.031668729305323</v>
      </c>
      <c r="I75" s="29">
        <f t="shared" si="9"/>
        <v>73.651206138388403</v>
      </c>
    </row>
    <row r="76" spans="1:9" s="1" customFormat="1" x14ac:dyDescent="0.25">
      <c r="A76" s="25" t="s">
        <v>36</v>
      </c>
      <c r="B76" s="29">
        <v>224.57263688999998</v>
      </c>
      <c r="C76" s="29">
        <v>191.80712871000003</v>
      </c>
      <c r="D76" s="26">
        <f t="shared" si="6"/>
        <v>17.082528892624893</v>
      </c>
      <c r="E76" s="26">
        <v>80.626652060000012</v>
      </c>
      <c r="F76" s="26">
        <v>67.768656159999992</v>
      </c>
      <c r="G76" s="26">
        <f t="shared" si="7"/>
        <v>18.973367082331748</v>
      </c>
      <c r="H76" s="29">
        <f t="shared" si="8"/>
        <v>32.968331270694669</v>
      </c>
      <c r="I76" s="29">
        <f t="shared" si="9"/>
        <v>26.348793861611597</v>
      </c>
    </row>
    <row r="77" spans="1:9" x14ac:dyDescent="0.25">
      <c r="A77" s="15" t="s">
        <v>20</v>
      </c>
    </row>
    <row r="78" spans="1:9" x14ac:dyDescent="0.25">
      <c r="A78" s="2" t="s">
        <v>21</v>
      </c>
    </row>
    <row r="79" spans="1:9" x14ac:dyDescent="0.25">
      <c r="A79" s="2" t="s">
        <v>22</v>
      </c>
      <c r="B79" s="42"/>
      <c r="C79" s="42"/>
      <c r="D79" s="42"/>
      <c r="E79" s="42"/>
      <c r="F79" s="42"/>
      <c r="G79" s="42"/>
      <c r="H79" s="42"/>
      <c r="I79" s="42"/>
    </row>
    <row r="80" spans="1:9" x14ac:dyDescent="0.25">
      <c r="B80" s="41"/>
      <c r="C80" s="41"/>
    </row>
    <row r="81" spans="2:3" x14ac:dyDescent="0.25">
      <c r="B81" s="41"/>
      <c r="C81" s="41"/>
    </row>
    <row r="82" spans="2:3" x14ac:dyDescent="0.25">
      <c r="B82" s="41"/>
      <c r="C82" s="41"/>
    </row>
    <row r="83" spans="2:3" x14ac:dyDescent="0.25">
      <c r="B83" s="41"/>
      <c r="C83" s="41"/>
    </row>
    <row r="84" spans="2:3" x14ac:dyDescent="0.25">
      <c r="B84" s="41"/>
      <c r="C84" s="41"/>
    </row>
    <row r="85" spans="2:3" x14ac:dyDescent="0.25">
      <c r="B85" s="41"/>
      <c r="C85" s="41"/>
    </row>
    <row r="86" spans="2:3" x14ac:dyDescent="0.25">
      <c r="B86" s="41"/>
      <c r="C86" s="41"/>
    </row>
    <row r="87" spans="2:3" x14ac:dyDescent="0.25">
      <c r="B87" s="41"/>
      <c r="C87" s="41"/>
    </row>
    <row r="88" spans="2:3" x14ac:dyDescent="0.25">
      <c r="B88" s="41"/>
      <c r="C88" s="41"/>
    </row>
    <row r="89" spans="2:3" x14ac:dyDescent="0.25">
      <c r="B89" s="41"/>
      <c r="C89" s="41"/>
    </row>
    <row r="90" spans="2:3" x14ac:dyDescent="0.25">
      <c r="B90" s="41"/>
      <c r="C90" s="41"/>
    </row>
    <row r="91" spans="2:3" x14ac:dyDescent="0.25">
      <c r="B91" s="41"/>
      <c r="C91" s="41"/>
    </row>
    <row r="92" spans="2:3" x14ac:dyDescent="0.25">
      <c r="B92" s="41"/>
      <c r="C92" s="41"/>
    </row>
    <row r="93" spans="2:3" x14ac:dyDescent="0.25">
      <c r="B93" s="41"/>
      <c r="C93" s="41"/>
    </row>
    <row r="94" spans="2:3" x14ac:dyDescent="0.25">
      <c r="B94" s="41"/>
      <c r="C94" s="41"/>
    </row>
    <row r="95" spans="2:3" x14ac:dyDescent="0.25">
      <c r="B95" s="41"/>
      <c r="C95" s="41"/>
    </row>
    <row r="96" spans="2:3" x14ac:dyDescent="0.25">
      <c r="B96" s="41"/>
      <c r="C96" s="41"/>
    </row>
    <row r="97" spans="2:3" x14ac:dyDescent="0.25">
      <c r="B97" s="41"/>
      <c r="C97" s="41"/>
    </row>
    <row r="98" spans="2:3" x14ac:dyDescent="0.25">
      <c r="B98" s="41"/>
      <c r="C98" s="41"/>
    </row>
    <row r="99" spans="2:3" x14ac:dyDescent="0.25">
      <c r="B99" s="41"/>
      <c r="C99" s="41"/>
    </row>
    <row r="100" spans="2:3" x14ac:dyDescent="0.25">
      <c r="B100" s="41"/>
      <c r="C100" s="41"/>
    </row>
    <row r="101" spans="2:3" x14ac:dyDescent="0.25">
      <c r="B101" s="41"/>
      <c r="C101" s="41"/>
    </row>
    <row r="102" spans="2:3" x14ac:dyDescent="0.25">
      <c r="B102" s="41"/>
      <c r="C102" s="41"/>
    </row>
    <row r="103" spans="2:3" x14ac:dyDescent="0.25">
      <c r="B103" s="41"/>
      <c r="C103" s="41"/>
    </row>
    <row r="104" spans="2:3" x14ac:dyDescent="0.25">
      <c r="B104" s="41"/>
      <c r="C104" s="41"/>
    </row>
    <row r="105" spans="2:3" x14ac:dyDescent="0.25">
      <c r="B105" s="41"/>
      <c r="C105" s="41"/>
    </row>
    <row r="106" spans="2:3" x14ac:dyDescent="0.25">
      <c r="B106" s="41"/>
      <c r="C106" s="41"/>
    </row>
    <row r="107" spans="2:3" x14ac:dyDescent="0.25">
      <c r="B107" s="41"/>
      <c r="C107" s="41"/>
    </row>
    <row r="108" spans="2:3" x14ac:dyDescent="0.25">
      <c r="B108" s="41"/>
      <c r="C108" s="41"/>
    </row>
    <row r="109" spans="2:3" x14ac:dyDescent="0.25">
      <c r="B109" s="41"/>
      <c r="C109" s="41"/>
    </row>
    <row r="113" spans="2:2" x14ac:dyDescent="0.25">
      <c r="B113" s="42"/>
    </row>
  </sheetData>
  <mergeCells count="8">
    <mergeCell ref="A44:A46"/>
    <mergeCell ref="B44:D44"/>
    <mergeCell ref="E44:G44"/>
    <mergeCell ref="H44:I44"/>
    <mergeCell ref="A2:A4"/>
    <mergeCell ref="B2:D2"/>
    <mergeCell ref="E2:G2"/>
    <mergeCell ref="H2:I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2020-03-01T17:58:32Z</dcterms:modified>
</cp:coreProperties>
</file>