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8" i="1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H55"/>
  <c r="H56"/>
  <c r="H57"/>
  <c r="H58"/>
  <c r="H60"/>
  <c r="H61"/>
  <c r="H62"/>
  <c r="H63"/>
  <c r="H66"/>
  <c r="H67"/>
  <c r="H68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H24" s="1"/>
  <c r="G23"/>
  <c r="F23"/>
  <c r="H23" s="1"/>
  <c r="G22"/>
  <c r="F22"/>
  <c r="H22" s="1"/>
  <c r="G21"/>
  <c r="F21"/>
  <c r="G20"/>
  <c r="F20"/>
  <c r="G19"/>
  <c r="F19"/>
  <c r="H19" s="1"/>
  <c r="G18"/>
  <c r="F18"/>
  <c r="H18" s="1"/>
  <c r="G17"/>
  <c r="F17"/>
  <c r="H17" s="1"/>
  <c r="G16"/>
  <c r="F16"/>
  <c r="H16" s="1"/>
  <c r="G15"/>
  <c r="F15"/>
  <c r="G14"/>
  <c r="F14"/>
  <c r="H14" s="1"/>
  <c r="G13"/>
  <c r="F13"/>
  <c r="H13" s="1"/>
  <c r="G12"/>
  <c r="F12"/>
  <c r="H12" s="1"/>
  <c r="G11"/>
  <c r="F11"/>
  <c r="H11" s="1"/>
  <c r="G10"/>
  <c r="F10"/>
  <c r="G9"/>
  <c r="F9"/>
  <c r="G8"/>
  <c r="F8"/>
  <c r="G7"/>
  <c r="F7"/>
  <c r="G6"/>
  <c r="F6"/>
  <c r="G5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H78" l="1"/>
  <c r="H77"/>
  <c r="H76"/>
  <c r="H75"/>
  <c r="H74"/>
  <c r="H73"/>
  <c r="H72"/>
  <c r="H71"/>
  <c r="H70"/>
  <c r="H69"/>
  <c r="H54"/>
  <c r="H53"/>
  <c r="H52"/>
  <c r="H51"/>
  <c r="H50"/>
  <c r="H49"/>
  <c r="E14"/>
  <c r="E18"/>
  <c r="E34"/>
  <c r="E32"/>
  <c r="E28"/>
  <c r="E24"/>
  <c r="E21"/>
  <c r="E20"/>
  <c r="E16"/>
  <c r="E12"/>
  <c r="E9"/>
  <c r="E8"/>
  <c r="E7"/>
  <c r="E11"/>
  <c r="E13"/>
  <c r="E15"/>
  <c r="E17"/>
  <c r="E19"/>
  <c r="E23"/>
  <c r="E25"/>
  <c r="E27"/>
  <c r="E29"/>
  <c r="E30"/>
  <c r="E31"/>
  <c r="E33"/>
  <c r="H6"/>
  <c r="H7"/>
  <c r="H9"/>
  <c r="H10"/>
  <c r="H25"/>
  <c r="H26"/>
  <c r="H27"/>
  <c r="H29"/>
  <c r="H30"/>
  <c r="H31"/>
  <c r="H33"/>
  <c r="H34"/>
  <c r="E22" l="1"/>
  <c r="H8"/>
  <c r="H32"/>
  <c r="E10"/>
  <c r="E26"/>
  <c r="E6"/>
  <c r="H28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49"/>
  <c r="I7" l="1"/>
  <c r="I11"/>
  <c r="I15"/>
  <c r="I21"/>
  <c r="I25"/>
  <c r="I29"/>
  <c r="I9"/>
  <c r="I13"/>
  <c r="I17"/>
  <c r="I18"/>
  <c r="I19"/>
  <c r="I6"/>
  <c r="I20"/>
  <c r="I24"/>
  <c r="I28"/>
  <c r="I32"/>
  <c r="I33"/>
  <c r="I12"/>
  <c r="I14"/>
  <c r="I16"/>
  <c r="I31"/>
  <c r="I23"/>
  <c r="I34"/>
  <c r="I27"/>
  <c r="I30"/>
  <c r="I22"/>
  <c r="I8"/>
  <c r="I10"/>
  <c r="I26"/>
  <c r="J8"/>
  <c r="J12"/>
  <c r="J16"/>
  <c r="J34"/>
  <c r="J6"/>
  <c r="J10"/>
  <c r="J14"/>
  <c r="J33"/>
  <c r="J18"/>
  <c r="J31"/>
  <c r="J11"/>
  <c r="J26"/>
  <c r="J29"/>
  <c r="J21"/>
  <c r="J32"/>
  <c r="J30"/>
  <c r="J25"/>
  <c r="J24"/>
  <c r="J15"/>
  <c r="J13"/>
  <c r="J19"/>
  <c r="J7"/>
  <c r="J20"/>
  <c r="J9"/>
  <c r="J23"/>
  <c r="J22"/>
  <c r="J17"/>
  <c r="J27"/>
  <c r="J28"/>
  <c r="J49" l="1"/>
  <c r="H5"/>
  <c r="E5" l="1"/>
  <c r="I5"/>
  <c r="J5"/>
</calcChain>
</file>

<file path=xl/sharedStrings.xml><?xml version="1.0" encoding="utf-8"?>
<sst xmlns="http://schemas.openxmlformats.org/spreadsheetml/2006/main" count="103" uniqueCount="50">
  <si>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</si>
  <si>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</si>
  <si>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</si>
  <si>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</si>
  <si>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</si>
  <si>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</si>
  <si>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</si>
  <si>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</si>
  <si>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</si>
  <si>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</si>
  <si>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</si>
  <si>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</si>
  <si>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</si>
  <si>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</si>
  <si>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</si>
  <si>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</si>
  <si>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GTPL (V)</t>
  </si>
  <si>
    <t>Military servants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</si>
  <si>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</si>
  <si>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</si>
  <si>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</si>
  <si>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</si>
  <si>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</si>
  <si>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</si>
  <si>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</si>
  <si>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</si>
  <si>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</si>
  <si>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</si>
  <si>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</si>
  <si>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</si>
  <si>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</si>
  <si>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</si>
  <si>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Motor Vehicle liability (V)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</si>
  <si>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</si>
  <si>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</si>
  <si>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</si>
  <si>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</si>
  <si>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</si>
  <si>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</si>
  <si>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</si>
  <si>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</si>
  <si>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</si>
  <si>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</si>
  <si>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</si>
  <si>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</si>
  <si>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</si>
  <si>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1 EUR = 1.7046 Manat - AZN (December 31st, 2015)</t>
  </si>
  <si>
    <t>Accidents (V)</t>
  </si>
  <si>
    <t>1 EUR = 1.8644 Manat - AZN (December 31st, 2016)</t>
  </si>
  <si>
    <t>Market porfolio at December 31st, 2016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</si>
</sst>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5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horizontal="left" indent="6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Border="1"/>
    <xf numFmtId="0" fontId="6" fillId="0" borderId="0" xfId="0" applyFont="1" applyFill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 applyAlignment="1"/>
    <xf numFmtId="0" fontId="7" fillId="0" borderId="0" xfId="0" applyFont="1" applyFill="1"/>
    <xf numFmtId="165" fontId="2" fillId="0" borderId="1" xfId="1" applyFont="1" applyFill="1" applyBorder="1"/>
    <xf numFmtId="0" fontId="2" fillId="0" borderId="0" xfId="0" applyFont="1"/>
    <xf numFmtId="0" fontId="2" fillId="0" borderId="0" xfId="0" applyFont="1" applyFill="1"/>
    <xf numFmtId="0" fontId="8" fillId="5" borderId="0" xfId="2" applyFont="1" applyFill="1"/>
    <xf numFmtId="0" fontId="6" fillId="5" borderId="0" xfId="0" applyFont="1" applyFill="1"/>
    <xf numFmtId="0" fontId="3" fillId="5" borderId="0" xfId="0" applyFont="1" applyFill="1"/>
    <xf numFmtId="0" fontId="10" fillId="0" borderId="0" xfId="0" applyFont="1" applyFill="1"/>
    <xf numFmtId="0" fontId="13" fillId="6" borderId="1" xfId="3" applyBorder="1"/>
    <xf numFmtId="165" fontId="13" fillId="6" borderId="1" xfId="3" applyNumberFormat="1" applyBorder="1"/>
    <xf numFmtId="0" fontId="2" fillId="7" borderId="1" xfId="4" applyBorder="1"/>
    <xf numFmtId="165" fontId="2" fillId="7" borderId="1" xfId="4" applyNumberFormat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7" fillId="0" borderId="1" xfId="3" applyNumberFormat="1" applyFont="1" applyFill="1" applyBorder="1"/>
    <xf numFmtId="0" fontId="1" fillId="7" borderId="1" xfId="4" applyFont="1" applyBorder="1"/>
    <xf numFmtId="165" fontId="1" fillId="7" borderId="1" xfId="4" applyNumberFormat="1" applyFont="1" applyBorder="1"/>
    <xf numFmtId="165" fontId="13" fillId="6" borderId="1" xfId="1" applyFont="1" applyFill="1" applyBorder="1"/>
    <xf numFmtId="165" fontId="2" fillId="7" borderId="1" xfId="1" applyFont="1" applyFill="1" applyBorder="1"/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1"/>
  <sheetViews>
    <sheetView tabSelected="1" zoomScale="115" zoomScaleNormal="115" workbookViewId="0">
      <selection activeCell="L29" sqref="L29"/>
    </sheetView>
  </sheetViews>
  <sheetFormatPr defaultRowHeight="15"/>
  <cols>
    <col min="1" max="1" width="10.7109375" style="2" customWidth="1"/>
    <col min="2" max="2" width="49.5703125" style="2" customWidth="1"/>
    <col min="3" max="10" width="12" style="2" customWidth="1"/>
    <col min="11" max="11" width="15.85546875" style="2" customWidth="1"/>
    <col min="12" max="16384" width="9.140625" style="2"/>
  </cols>
  <sheetData>
    <row r="1" spans="2:10">
      <c r="B1" s="12" t="s">
        <v>49</v>
      </c>
      <c r="I1" s="3"/>
      <c r="J1" s="3"/>
    </row>
    <row r="2" spans="2:10">
      <c r="B2" s="29" t="s">
        <v>0</v>
      </c>
      <c r="C2" s="30" t="s">
        <v>1</v>
      </c>
      <c r="D2" s="30"/>
      <c r="E2" s="30"/>
      <c r="F2" s="31" t="s">
        <v>2</v>
      </c>
      <c r="G2" s="32"/>
      <c r="H2" s="32"/>
      <c r="I2" s="33" t="s">
        <v>28</v>
      </c>
      <c r="J2" s="33"/>
    </row>
    <row r="3" spans="2:10">
      <c r="B3" s="29"/>
      <c r="C3" s="4">
        <v>2016</v>
      </c>
      <c r="D3" s="4">
        <v>2015</v>
      </c>
      <c r="E3" s="4" t="s">
        <v>27</v>
      </c>
      <c r="F3" s="4">
        <v>2016</v>
      </c>
      <c r="G3" s="4">
        <v>2015</v>
      </c>
      <c r="H3" s="4" t="s">
        <v>27</v>
      </c>
      <c r="I3" s="4">
        <v>2016</v>
      </c>
      <c r="J3" s="4">
        <v>2015</v>
      </c>
    </row>
    <row r="4" spans="2:10">
      <c r="B4" s="29"/>
      <c r="C4" s="5" t="s">
        <v>3</v>
      </c>
      <c r="D4" s="5" t="s">
        <v>3</v>
      </c>
      <c r="E4" s="5" t="s">
        <v>5</v>
      </c>
      <c r="F4" s="5" t="s">
        <v>3</v>
      </c>
      <c r="G4" s="5" t="s">
        <v>3</v>
      </c>
      <c r="H4" s="5" t="s">
        <v>5</v>
      </c>
      <c r="I4" s="5" t="s">
        <v>5</v>
      </c>
      <c r="J4" s="5" t="s">
        <v>5</v>
      </c>
    </row>
    <row r="5" spans="2:10" s="12" customFormat="1">
      <c r="B5" s="25" t="s">
        <v>6</v>
      </c>
      <c r="C5" s="26">
        <f>C49/1.8644</f>
        <v>260.71351599978544</v>
      </c>
      <c r="D5" s="26">
        <f>D49/1.7046</f>
        <v>259.82953853690015</v>
      </c>
      <c r="E5" s="26">
        <f>C5*100/D5-100</f>
        <v>0.34021438357738987</v>
      </c>
      <c r="F5" s="26">
        <f>F49/1.8644</f>
        <v>127.25306582278479</v>
      </c>
      <c r="G5" s="26">
        <f>G49/1.7046</f>
        <v>105.73818872462749</v>
      </c>
      <c r="H5" s="26">
        <f>F5*100/G5-100</f>
        <v>20.347310047260407</v>
      </c>
      <c r="I5" s="26">
        <f>C5*100/$C$5</f>
        <v>100</v>
      </c>
      <c r="J5" s="26">
        <f>D5*100/$D$5</f>
        <v>100</v>
      </c>
    </row>
    <row r="6" spans="2:10" s="12" customFormat="1">
      <c r="B6" s="25" t="s">
        <v>7</v>
      </c>
      <c r="C6" s="26">
        <f t="shared" ref="C6:C34" si="0">C50/1.8644</f>
        <v>78.766455004290918</v>
      </c>
      <c r="D6" s="26">
        <f t="shared" ref="C6:D34" si="1">D50/1.7046</f>
        <v>68.331583515194183</v>
      </c>
      <c r="E6" s="26">
        <f t="shared" ref="E6:E34" si="2">C6*100/D6-100</f>
        <v>15.270934686851575</v>
      </c>
      <c r="F6" s="26">
        <f t="shared" ref="F6:F34" si="3">F50/1.8644</f>
        <v>50.943361649860549</v>
      </c>
      <c r="G6" s="26">
        <f t="shared" ref="G6" si="4">G50/1.7046</f>
        <v>30.642658682388834</v>
      </c>
      <c r="H6" s="26">
        <f t="shared" ref="H6:H34" si="5">F6*100/G6-100</f>
        <v>66.249809384650661</v>
      </c>
      <c r="I6" s="26">
        <f t="shared" ref="I6:I34" si="6">C6*100/$C$5</f>
        <v>30.211880155977699</v>
      </c>
      <c r="J6" s="26">
        <f t="shared" ref="J6:J34" si="7">D6*100/$D$5</f>
        <v>26.298620203064385</v>
      </c>
    </row>
    <row r="7" spans="2:10" s="19" customFormat="1">
      <c r="B7" s="6" t="s">
        <v>8</v>
      </c>
      <c r="C7" s="34">
        <f t="shared" si="0"/>
        <v>62.005432798755635</v>
      </c>
      <c r="D7" s="18">
        <f t="shared" si="1"/>
        <v>50.353410430599553</v>
      </c>
      <c r="E7" s="18">
        <f t="shared" si="2"/>
        <v>23.140482975260795</v>
      </c>
      <c r="F7" s="34">
        <f t="shared" si="3"/>
        <v>48.793077075734821</v>
      </c>
      <c r="G7" s="18">
        <f t="shared" ref="G7" si="8">G51/1.7046</f>
        <v>29.39088385544996</v>
      </c>
      <c r="H7" s="18">
        <f t="shared" si="5"/>
        <v>66.014323746467056</v>
      </c>
      <c r="I7" s="18">
        <f t="shared" si="6"/>
        <v>23.782975946213185</v>
      </c>
      <c r="J7" s="18">
        <f t="shared" si="7"/>
        <v>19.379401862520925</v>
      </c>
    </row>
    <row r="8" spans="2:10" s="19" customFormat="1">
      <c r="B8" s="6" t="s">
        <v>9</v>
      </c>
      <c r="C8" s="34">
        <f t="shared" si="0"/>
        <v>16.761022205535294</v>
      </c>
      <c r="D8" s="18">
        <f t="shared" si="1"/>
        <v>17.978173084594626</v>
      </c>
      <c r="E8" s="18">
        <f t="shared" si="2"/>
        <v>-6.7701588661547589</v>
      </c>
      <c r="F8" s="34">
        <f t="shared" si="3"/>
        <v>2.1502845741257239</v>
      </c>
      <c r="G8" s="18">
        <f t="shared" ref="G8" si="9">G52/1.7046</f>
        <v>1.2517748269388713</v>
      </c>
      <c r="H8" s="18">
        <f t="shared" si="5"/>
        <v>71.778863726161973</v>
      </c>
      <c r="I8" s="18">
        <f t="shared" si="6"/>
        <v>6.428904209764517</v>
      </c>
      <c r="J8" s="18">
        <f t="shared" si="7"/>
        <v>6.9192183405434573</v>
      </c>
    </row>
    <row r="9" spans="2:10" s="12" customFormat="1">
      <c r="B9" s="25" t="s">
        <v>10</v>
      </c>
      <c r="C9" s="26">
        <f t="shared" si="0"/>
        <v>181.94706099549452</v>
      </c>
      <c r="D9" s="26">
        <f t="shared" si="1"/>
        <v>191.49795502170599</v>
      </c>
      <c r="E9" s="26">
        <f t="shared" si="2"/>
        <v>-4.9874652839655056</v>
      </c>
      <c r="F9" s="26">
        <f t="shared" si="3"/>
        <v>76.309704172924256</v>
      </c>
      <c r="G9" s="26">
        <f t="shared" ref="G9" si="10">G53/1.7046</f>
        <v>75.09553004223865</v>
      </c>
      <c r="H9" s="26">
        <f t="shared" si="5"/>
        <v>1.6168394177425398</v>
      </c>
      <c r="I9" s="26">
        <f t="shared" si="6"/>
        <v>69.788119844022305</v>
      </c>
      <c r="J9" s="26">
        <f t="shared" si="7"/>
        <v>73.701379796935626</v>
      </c>
    </row>
    <row r="10" spans="2:10" s="19" customFormat="1">
      <c r="B10" s="6" t="s">
        <v>11</v>
      </c>
      <c r="C10" s="34">
        <f t="shared" si="0"/>
        <v>2.0650971411714223</v>
      </c>
      <c r="D10" s="18">
        <f t="shared" si="1"/>
        <v>4.7499907133638386</v>
      </c>
      <c r="E10" s="18">
        <f t="shared" si="2"/>
        <v>-56.524185713429191</v>
      </c>
      <c r="F10" s="34">
        <f t="shared" si="3"/>
        <v>0.51929382106844024</v>
      </c>
      <c r="G10" s="18">
        <f t="shared" ref="G10" si="11">G54/1.7046</f>
        <v>0.64893654229731312</v>
      </c>
      <c r="H10" s="18">
        <f t="shared" si="5"/>
        <v>-19.977719357569555</v>
      </c>
      <c r="I10" s="18">
        <f t="shared" si="6"/>
        <v>0.79209439267165649</v>
      </c>
      <c r="J10" s="18">
        <f t="shared" si="7"/>
        <v>1.8281180577508744</v>
      </c>
    </row>
    <row r="11" spans="2:10" s="19" customFormat="1">
      <c r="B11" s="6" t="s">
        <v>12</v>
      </c>
      <c r="C11" s="34">
        <f t="shared" si="0"/>
        <v>45.413238098047628</v>
      </c>
      <c r="D11" s="18">
        <f t="shared" si="1"/>
        <v>42.748198996832109</v>
      </c>
      <c r="E11" s="18">
        <f t="shared" si="2"/>
        <v>6.234272235452579</v>
      </c>
      <c r="F11" s="34">
        <f t="shared" si="3"/>
        <v>33.02339019523707</v>
      </c>
      <c r="G11" s="18">
        <f t="shared" ref="G11" si="12">G55/1.7046</f>
        <v>30.07727666314678</v>
      </c>
      <c r="H11" s="18">
        <f t="shared" si="5"/>
        <v>9.7951472305340701</v>
      </c>
      <c r="I11" s="18">
        <f t="shared" si="6"/>
        <v>17.418827682905786</v>
      </c>
      <c r="J11" s="18">
        <f t="shared" si="7"/>
        <v>16.452401538927088</v>
      </c>
    </row>
    <row r="12" spans="2:10" s="19" customFormat="1">
      <c r="B12" s="6" t="s">
        <v>37</v>
      </c>
      <c r="C12" s="34">
        <f t="shared" si="0"/>
        <v>1.3973116605878566</v>
      </c>
      <c r="D12" s="18">
        <f t="shared" si="1"/>
        <v>1.2284089874457351</v>
      </c>
      <c r="E12" s="18">
        <f t="shared" si="2"/>
        <v>13.749709980006386</v>
      </c>
      <c r="F12" s="34">
        <f t="shared" si="3"/>
        <v>0.30727912465136231</v>
      </c>
      <c r="G12" s="18">
        <f t="shared" ref="G12" si="13">G56/1.7046</f>
        <v>0.20108526927138332</v>
      </c>
      <c r="H12" s="18">
        <f t="shared" si="5"/>
        <v>52.810360383316038</v>
      </c>
      <c r="I12" s="18">
        <f t="shared" si="6"/>
        <v>0.53595673980669523</v>
      </c>
      <c r="J12" s="18">
        <f t="shared" si="7"/>
        <v>0.47277495636674138</v>
      </c>
    </row>
    <row r="13" spans="2:10" s="19" customFormat="1">
      <c r="B13" s="6" t="s">
        <v>38</v>
      </c>
      <c r="C13" s="34">
        <f t="shared" si="0"/>
        <v>23.209830428019739</v>
      </c>
      <c r="D13" s="18">
        <f t="shared" si="1"/>
        <v>20.469705772615278</v>
      </c>
      <c r="E13" s="18">
        <f t="shared" si="2"/>
        <v>13.386243485093217</v>
      </c>
      <c r="F13" s="34">
        <f t="shared" si="3"/>
        <v>2.9193113977687193</v>
      </c>
      <c r="G13" s="18">
        <f t="shared" ref="G13" si="14">G57/1.7046</f>
        <v>4.226992408776252</v>
      </c>
      <c r="H13" s="18">
        <f t="shared" si="5"/>
        <v>-30.936440961958496</v>
      </c>
      <c r="I13" s="18">
        <f t="shared" si="6"/>
        <v>8.9024269950158015</v>
      </c>
      <c r="J13" s="18">
        <f t="shared" si="7"/>
        <v>7.8781288254908075</v>
      </c>
    </row>
    <row r="14" spans="2:10" s="19" customFormat="1">
      <c r="B14" s="6" t="s">
        <v>13</v>
      </c>
      <c r="C14" s="34">
        <f t="shared" si="0"/>
        <v>6.4213852821282993</v>
      </c>
      <c r="D14" s="18">
        <f t="shared" si="1"/>
        <v>6.4080031972310225</v>
      </c>
      <c r="E14" s="18">
        <f t="shared" si="2"/>
        <v>0.20883392978110749</v>
      </c>
      <c r="F14" s="34">
        <f t="shared" si="3"/>
        <v>1.402788838232139</v>
      </c>
      <c r="G14" s="18">
        <f t="shared" ref="G14" si="15">G58/1.7046</f>
        <v>0.29575412413469432</v>
      </c>
      <c r="H14" s="18">
        <f t="shared" si="5"/>
        <v>374.30913849007618</v>
      </c>
      <c r="I14" s="18">
        <f t="shared" si="6"/>
        <v>2.4630043661156344</v>
      </c>
      <c r="J14" s="18">
        <f t="shared" si="7"/>
        <v>2.4662335288414403</v>
      </c>
    </row>
    <row r="15" spans="2:10" s="19" customFormat="1">
      <c r="B15" s="6" t="s">
        <v>14</v>
      </c>
      <c r="C15" s="34">
        <f t="shared" si="0"/>
        <v>3.3456142834155758</v>
      </c>
      <c r="D15" s="18">
        <f t="shared" si="1"/>
        <v>1.6815232664554736</v>
      </c>
      <c r="E15" s="18">
        <f t="shared" si="2"/>
        <v>98.963306078296654</v>
      </c>
      <c r="F15" s="34">
        <f t="shared" si="3"/>
        <v>9.6545805621111331E-3</v>
      </c>
      <c r="G15" s="18">
        <f t="shared" ref="G15" si="16">G59/1.7046</f>
        <v>0</v>
      </c>
      <c r="H15" s="18">
        <v>0</v>
      </c>
      <c r="I15" s="18">
        <f t="shared" si="6"/>
        <v>1.2832531027729031</v>
      </c>
      <c r="J15" s="18">
        <f t="shared" si="7"/>
        <v>0.647164012192043</v>
      </c>
    </row>
    <row r="16" spans="2:10" s="19" customFormat="1">
      <c r="B16" s="6" t="s">
        <v>15</v>
      </c>
      <c r="C16" s="34">
        <f t="shared" si="0"/>
        <v>2.1926180272473714</v>
      </c>
      <c r="D16" s="18">
        <f t="shared" si="1"/>
        <v>7.1550954769447381</v>
      </c>
      <c r="E16" s="18">
        <f t="shared" si="2"/>
        <v>-69.355852282999436</v>
      </c>
      <c r="F16" s="34">
        <f t="shared" si="3"/>
        <v>0.20776555460201671</v>
      </c>
      <c r="G16" s="18">
        <f t="shared" ref="G16" si="17">G60/1.7046</f>
        <v>0.11109460870585475</v>
      </c>
      <c r="H16" s="18">
        <f t="shared" si="5"/>
        <v>87.016775181339057</v>
      </c>
      <c r="I16" s="18">
        <f t="shared" si="6"/>
        <v>0.84100665776344941</v>
      </c>
      <c r="J16" s="18">
        <f t="shared" si="7"/>
        <v>2.7537652251684213</v>
      </c>
    </row>
    <row r="17" spans="2:10" s="19" customFormat="1">
      <c r="B17" s="6" t="s">
        <v>39</v>
      </c>
      <c r="C17" s="34">
        <f t="shared" si="0"/>
        <v>0.32234801544732888</v>
      </c>
      <c r="D17" s="18">
        <f t="shared" si="1"/>
        <v>0.14047197583010679</v>
      </c>
      <c r="E17" s="18">
        <f t="shared" si="2"/>
        <v>129.47496363060435</v>
      </c>
      <c r="F17" s="34">
        <f t="shared" si="3"/>
        <v>2.0397983265393691E-3</v>
      </c>
      <c r="G17" s="18">
        <f t="shared" ref="G17" si="18">G61/1.7046</f>
        <v>2.9731485392467446E-2</v>
      </c>
      <c r="H17" s="18">
        <f t="shared" si="5"/>
        <v>-93.139265328949364</v>
      </c>
      <c r="I17" s="18">
        <f t="shared" si="6"/>
        <v>0.12364069972022247</v>
      </c>
      <c r="J17" s="18">
        <f t="shared" si="7"/>
        <v>5.4063127934223465E-2</v>
      </c>
    </row>
    <row r="18" spans="2:10" s="24" customFormat="1">
      <c r="B18" s="6" t="s">
        <v>40</v>
      </c>
      <c r="C18" s="34">
        <f t="shared" si="0"/>
        <v>0.65573042265608239</v>
      </c>
      <c r="D18" s="18">
        <f t="shared" si="1"/>
        <v>0.69367161210841255</v>
      </c>
      <c r="E18" s="18">
        <f t="shared" si="2"/>
        <v>-5.4696183020965918</v>
      </c>
      <c r="F18" s="34">
        <f t="shared" si="3"/>
        <v>0.40634008796395621</v>
      </c>
      <c r="G18" s="18">
        <f t="shared" ref="G18" si="19">G62/1.7046</f>
        <v>0.22244711955884078</v>
      </c>
      <c r="H18" s="18">
        <f t="shared" si="5"/>
        <v>82.668172449170697</v>
      </c>
      <c r="I18" s="18">
        <f t="shared" si="6"/>
        <v>0.25151378137856956</v>
      </c>
      <c r="J18" s="18">
        <f t="shared" si="7"/>
        <v>0.26697180621359556</v>
      </c>
    </row>
    <row r="19" spans="2:10" s="19" customFormat="1">
      <c r="B19" s="6" t="s">
        <v>41</v>
      </c>
      <c r="C19" s="34">
        <f t="shared" si="0"/>
        <v>2.2937026603733104</v>
      </c>
      <c r="D19" s="18">
        <f t="shared" si="1"/>
        <v>2.0032792443975125</v>
      </c>
      <c r="E19" s="18">
        <f t="shared" si="2"/>
        <v>14.49740053904182</v>
      </c>
      <c r="F19" s="34">
        <f t="shared" si="3"/>
        <v>1.2864192233426303E-4</v>
      </c>
      <c r="G19" s="18">
        <f t="shared" ref="G19" si="20">G63/1.7046</f>
        <v>9.1323477648715237E-5</v>
      </c>
      <c r="H19" s="18">
        <f t="shared" si="5"/>
        <v>40.864020563361436</v>
      </c>
      <c r="I19" s="18">
        <f t="shared" si="6"/>
        <v>0.87977896028037073</v>
      </c>
      <c r="J19" s="18">
        <f t="shared" si="7"/>
        <v>0.77099749923660565</v>
      </c>
    </row>
    <row r="20" spans="2:10" s="19" customFormat="1">
      <c r="B20" s="6" t="s">
        <v>42</v>
      </c>
      <c r="C20" s="34">
        <f t="shared" si="0"/>
        <v>0.2137576593005793</v>
      </c>
      <c r="D20" s="18">
        <f t="shared" si="1"/>
        <v>1.2048404200398921</v>
      </c>
      <c r="E20" s="18">
        <f t="shared" si="2"/>
        <v>-82.258425618431545</v>
      </c>
      <c r="F20" s="34">
        <f t="shared" si="3"/>
        <v>0</v>
      </c>
      <c r="G20" s="18">
        <f t="shared" ref="G20" si="21">G64/1.7046</f>
        <v>0.15906630294497243</v>
      </c>
      <c r="H20" s="18">
        <v>0</v>
      </c>
      <c r="I20" s="18">
        <f t="shared" si="6"/>
        <v>8.1989481243755394E-2</v>
      </c>
      <c r="J20" s="18">
        <f t="shared" si="7"/>
        <v>0.46370417575474571</v>
      </c>
    </row>
    <row r="21" spans="2:10" s="19" customFormat="1">
      <c r="B21" s="7" t="s">
        <v>43</v>
      </c>
      <c r="C21" s="34">
        <f t="shared" si="0"/>
        <v>0.93975318064792968</v>
      </c>
      <c r="D21" s="18">
        <f t="shared" si="1"/>
        <v>0.41053830810747388</v>
      </c>
      <c r="E21" s="18">
        <f t="shared" si="2"/>
        <v>128.90754945136908</v>
      </c>
      <c r="F21" s="34">
        <f t="shared" si="3"/>
        <v>0</v>
      </c>
      <c r="G21" s="18">
        <f t="shared" ref="G21" si="22">G65/1.7046</f>
        <v>1.1146309984747155E-2</v>
      </c>
      <c r="H21" s="18">
        <v>0</v>
      </c>
      <c r="I21" s="18">
        <f t="shared" si="6"/>
        <v>0.36045433894907969</v>
      </c>
      <c r="J21" s="18">
        <f t="shared" si="7"/>
        <v>0.15800293931906842</v>
      </c>
    </row>
    <row r="22" spans="2:10" s="19" customFormat="1">
      <c r="B22" s="8" t="s">
        <v>44</v>
      </c>
      <c r="C22" s="34">
        <f t="shared" si="0"/>
        <v>0.70378479939927041</v>
      </c>
      <c r="D22" s="18">
        <f t="shared" si="1"/>
        <v>0.80817783057608816</v>
      </c>
      <c r="E22" s="18">
        <f t="shared" si="2"/>
        <v>-12.917086713750109</v>
      </c>
      <c r="F22" s="34">
        <f t="shared" si="3"/>
        <v>1.0800691911606953E-2</v>
      </c>
      <c r="G22" s="18">
        <f t="shared" ref="G22" si="23">G66/1.7046</f>
        <v>1.0847436348703509E-2</v>
      </c>
      <c r="H22" s="18">
        <f t="shared" si="5"/>
        <v>-0.43092612479024694</v>
      </c>
      <c r="I22" s="18">
        <f t="shared" si="6"/>
        <v>0.2699456515326385</v>
      </c>
      <c r="J22" s="18">
        <f t="shared" si="7"/>
        <v>0.31104155252206378</v>
      </c>
    </row>
    <row r="23" spans="2:10" s="19" customFormat="1">
      <c r="B23" s="6" t="s">
        <v>16</v>
      </c>
      <c r="C23" s="34">
        <f t="shared" si="0"/>
        <v>6.9374585818493886</v>
      </c>
      <c r="D23" s="18">
        <f t="shared" si="1"/>
        <v>6.3465867652235133</v>
      </c>
      <c r="E23" s="18">
        <f t="shared" si="2"/>
        <v>9.3100723031723334</v>
      </c>
      <c r="F23" s="34">
        <f t="shared" si="3"/>
        <v>0.2235640313237503</v>
      </c>
      <c r="G23" s="18">
        <f t="shared" ref="G23" si="24">G67/1.7046</f>
        <v>0.19066413821424383</v>
      </c>
      <c r="H23" s="18">
        <f t="shared" si="5"/>
        <v>17.255417519857772</v>
      </c>
      <c r="I23" s="18">
        <f t="shared" si="6"/>
        <v>2.6609508736996581</v>
      </c>
      <c r="J23" s="18">
        <f t="shared" si="7"/>
        <v>2.4425963271770934</v>
      </c>
    </row>
    <row r="24" spans="2:10" s="19" customFormat="1">
      <c r="B24" s="6" t="s">
        <v>45</v>
      </c>
      <c r="C24" s="34">
        <f t="shared" si="0"/>
        <v>1.1438435957948937E-2</v>
      </c>
      <c r="D24" s="18">
        <f t="shared" si="1"/>
        <v>0.36518800305056903</v>
      </c>
      <c r="E24" s="18">
        <f t="shared" si="2"/>
        <v>-96.867795255485149</v>
      </c>
      <c r="F24" s="34">
        <f t="shared" si="3"/>
        <v>3.0061741042694698E-2</v>
      </c>
      <c r="G24" s="18">
        <f t="shared" ref="G24" si="25">G68/1.7046</f>
        <v>8.3938883022409955E-2</v>
      </c>
      <c r="H24" s="18">
        <f t="shared" si="5"/>
        <v>-64.186155497603153</v>
      </c>
      <c r="I24" s="18">
        <f t="shared" si="6"/>
        <v>4.3873582518669076E-3</v>
      </c>
      <c r="J24" s="18">
        <f t="shared" si="7"/>
        <v>0.14054907117448706</v>
      </c>
    </row>
    <row r="25" spans="2:10" s="1" customFormat="1">
      <c r="B25" s="35" t="s">
        <v>31</v>
      </c>
      <c r="C25" s="36">
        <f t="shared" si="0"/>
        <v>55.691003175284273</v>
      </c>
      <c r="D25" s="36">
        <f t="shared" si="1"/>
        <v>61.994501589815798</v>
      </c>
      <c r="E25" s="28">
        <f t="shared" si="2"/>
        <v>-10.167834651270155</v>
      </c>
      <c r="F25" s="36">
        <f t="shared" si="3"/>
        <v>30.287768735249948</v>
      </c>
      <c r="G25" s="36">
        <f t="shared" ref="G25" si="26">G69/1.7046</f>
        <v>33.573086295905199</v>
      </c>
      <c r="H25" s="28">
        <f t="shared" si="5"/>
        <v>-9.7855691064540338</v>
      </c>
      <c r="I25" s="28">
        <f t="shared" si="6"/>
        <v>21.360995789466514</v>
      </c>
      <c r="J25" s="28">
        <f t="shared" si="7"/>
        <v>23.859681981851168</v>
      </c>
    </row>
    <row r="26" spans="2:10" s="19" customFormat="1">
      <c r="B26" s="9" t="s">
        <v>30</v>
      </c>
      <c r="C26" s="34">
        <f t="shared" si="0"/>
        <v>11.403374120360438</v>
      </c>
      <c r="D26" s="18">
        <f t="shared" si="1"/>
        <v>16.575523835503933</v>
      </c>
      <c r="E26" s="18">
        <f t="shared" si="2"/>
        <v>-31.203537013201426</v>
      </c>
      <c r="F26" s="34">
        <f t="shared" si="3"/>
        <v>8.328317721518987</v>
      </c>
      <c r="G26" s="18">
        <f t="shared" ref="G26" si="27">G70/1.7046</f>
        <v>13.90309933708788</v>
      </c>
      <c r="H26" s="18">
        <f t="shared" si="5"/>
        <v>-40.097401884323858</v>
      </c>
      <c r="I26" s="18">
        <f t="shared" si="6"/>
        <v>4.3739098361014097</v>
      </c>
      <c r="J26" s="18">
        <f t="shared" si="7"/>
        <v>6.3793839333436422</v>
      </c>
    </row>
    <row r="27" spans="2:10" s="19" customFormat="1">
      <c r="B27" s="9" t="s">
        <v>32</v>
      </c>
      <c r="C27" s="34">
        <f t="shared" si="0"/>
        <v>0.80252290817421146</v>
      </c>
      <c r="D27" s="18">
        <f t="shared" si="1"/>
        <v>0.7007562126011968</v>
      </c>
      <c r="E27" s="18">
        <f t="shared" si="2"/>
        <v>14.522410753271544</v>
      </c>
      <c r="F27" s="34">
        <f t="shared" si="3"/>
        <v>5.2723846813988409E-2</v>
      </c>
      <c r="G27" s="18">
        <f t="shared" ref="G27" si="28">G71/1.7046</f>
        <v>0.10224588759826352</v>
      </c>
      <c r="H27" s="18">
        <f t="shared" si="5"/>
        <v>-48.43426170728079</v>
      </c>
      <c r="I27" s="18">
        <f t="shared" si="6"/>
        <v>0.30781791465497776</v>
      </c>
      <c r="J27" s="18">
        <f t="shared" si="7"/>
        <v>0.26969844019550443</v>
      </c>
    </row>
    <row r="28" spans="2:10" s="19" customFormat="1">
      <c r="B28" s="9" t="s">
        <v>33</v>
      </c>
      <c r="C28" s="34">
        <f t="shared" si="0"/>
        <v>43.485106146749629</v>
      </c>
      <c r="D28" s="18">
        <f t="shared" si="1"/>
        <v>44.718221541710669</v>
      </c>
      <c r="E28" s="18">
        <f t="shared" si="2"/>
        <v>-2.7575233371274805</v>
      </c>
      <c r="F28" s="34">
        <f t="shared" si="3"/>
        <v>21.906727166916973</v>
      </c>
      <c r="G28" s="18">
        <f t="shared" ref="G28" si="29">G72/1.7046</f>
        <v>19.567741071219054</v>
      </c>
      <c r="H28" s="18">
        <f t="shared" si="5"/>
        <v>11.953275992281931</v>
      </c>
      <c r="I28" s="18">
        <f t="shared" si="6"/>
        <v>16.679268038710127</v>
      </c>
      <c r="J28" s="18">
        <f t="shared" si="7"/>
        <v>17.210599608312023</v>
      </c>
    </row>
    <row r="29" spans="2:10" s="19" customFormat="1">
      <c r="B29" s="10" t="s">
        <v>34</v>
      </c>
      <c r="C29" s="34">
        <f t="shared" si="0"/>
        <v>13.514753057283844</v>
      </c>
      <c r="D29" s="18">
        <f t="shared" si="1"/>
        <v>14.851286213774493</v>
      </c>
      <c r="E29" s="18">
        <f t="shared" si="2"/>
        <v>-8.9994438007061035</v>
      </c>
      <c r="F29" s="34">
        <f t="shared" si="3"/>
        <v>1.0764006758206393</v>
      </c>
      <c r="G29" s="18">
        <f t="shared" ref="G29" si="30">G73/1.7046</f>
        <v>0.78591041300011732</v>
      </c>
      <c r="H29" s="18">
        <f t="shared" si="5"/>
        <v>36.962261603280041</v>
      </c>
      <c r="I29" s="18">
        <f t="shared" si="6"/>
        <v>5.1837562028410398</v>
      </c>
      <c r="J29" s="18">
        <f t="shared" si="7"/>
        <v>5.7157805449688555</v>
      </c>
    </row>
    <row r="30" spans="2:10" s="19" customFormat="1">
      <c r="B30" s="6" t="s">
        <v>17</v>
      </c>
      <c r="C30" s="34">
        <f t="shared" si="0"/>
        <v>9.1400895730529932</v>
      </c>
      <c r="D30" s="18">
        <f t="shared" si="1"/>
        <v>10.438194297782472</v>
      </c>
      <c r="E30" s="18">
        <f t="shared" si="2"/>
        <v>-12.436104250380282</v>
      </c>
      <c r="F30" s="34">
        <f t="shared" si="3"/>
        <v>5.157168526067367</v>
      </c>
      <c r="G30" s="18">
        <f t="shared" ref="G30" si="31">G74/1.7046</f>
        <v>3.7337158277601787</v>
      </c>
      <c r="H30" s="18">
        <f t="shared" si="5"/>
        <v>38.124291295117217</v>
      </c>
      <c r="I30" s="18">
        <f t="shared" si="6"/>
        <v>3.5057981317165448</v>
      </c>
      <c r="J30" s="18">
        <f t="shared" si="7"/>
        <v>4.0173239565293208</v>
      </c>
    </row>
    <row r="31" spans="2:10" s="19" customFormat="1">
      <c r="B31" s="6" t="s">
        <v>18</v>
      </c>
      <c r="C31" s="34">
        <f t="shared" si="0"/>
        <v>6.608658549667453</v>
      </c>
      <c r="D31" s="18">
        <f t="shared" si="1"/>
        <v>6.6663340373108069</v>
      </c>
      <c r="E31" s="18">
        <f t="shared" si="2"/>
        <v>-0.86517548206481365</v>
      </c>
      <c r="F31" s="34">
        <f t="shared" si="3"/>
        <v>0.68903722377172272</v>
      </c>
      <c r="G31" s="18">
        <f t="shared" ref="G31" si="32">G75/1.7046</f>
        <v>0.72009445031092345</v>
      </c>
      <c r="H31" s="18">
        <f t="shared" si="5"/>
        <v>-4.3129379105464238</v>
      </c>
      <c r="I31" s="18">
        <f t="shared" si="6"/>
        <v>2.534835420528367</v>
      </c>
      <c r="J31" s="18">
        <f t="shared" si="7"/>
        <v>2.5656567281953109</v>
      </c>
    </row>
    <row r="32" spans="2:10" s="19" customFormat="1">
      <c r="B32" s="11" t="s">
        <v>19</v>
      </c>
      <c r="C32" s="34">
        <f t="shared" si="0"/>
        <v>0.86948796395623251</v>
      </c>
      <c r="D32" s="18">
        <f t="shared" si="1"/>
        <v>1.1339583128006572</v>
      </c>
      <c r="E32" s="18">
        <f t="shared" si="2"/>
        <v>-23.322757623358683</v>
      </c>
      <c r="F32" s="34">
        <f t="shared" si="3"/>
        <v>3.6910507401845094E-2</v>
      </c>
      <c r="G32" s="18">
        <f t="shared" ref="G32" si="33">G76/1.7046</f>
        <v>1.3650439985920452E-2</v>
      </c>
      <c r="H32" s="18">
        <f t="shared" si="5"/>
        <v>170.39793178766325</v>
      </c>
      <c r="I32" s="18">
        <f t="shared" si="6"/>
        <v>0.33350321736175276</v>
      </c>
      <c r="J32" s="18">
        <f t="shared" si="7"/>
        <v>0.43642394132167389</v>
      </c>
    </row>
    <row r="33" spans="2:10" s="1" customFormat="1">
      <c r="B33" s="25" t="s">
        <v>35</v>
      </c>
      <c r="C33" s="26">
        <f t="shared" si="0"/>
        <v>170.93528975005364</v>
      </c>
      <c r="D33" s="26">
        <f t="shared" si="1"/>
        <v>164.83060536782824</v>
      </c>
      <c r="E33" s="26">
        <f t="shared" si="2"/>
        <v>3.7036109699424316</v>
      </c>
      <c r="F33" s="26">
        <f t="shared" si="3"/>
        <v>96.242904489379953</v>
      </c>
      <c r="G33" s="26">
        <f t="shared" ref="G33" si="34">G77/1.7046</f>
        <v>79.673726862607069</v>
      </c>
      <c r="H33" s="26">
        <f t="shared" si="5"/>
        <v>20.796287909746596</v>
      </c>
      <c r="I33" s="26">
        <f t="shared" si="6"/>
        <v>65.564414293808341</v>
      </c>
      <c r="J33" s="26">
        <f t="shared" si="7"/>
        <v>63.437977951232646</v>
      </c>
    </row>
    <row r="34" spans="2:10" s="1" customFormat="1">
      <c r="B34" s="25" t="s">
        <v>36</v>
      </c>
      <c r="C34" s="26">
        <f t="shared" si="0"/>
        <v>89.778226249731816</v>
      </c>
      <c r="D34" s="26">
        <f t="shared" si="1"/>
        <v>94.998933169071918</v>
      </c>
      <c r="E34" s="26">
        <f t="shared" si="2"/>
        <v>-5.4955426815674713</v>
      </c>
      <c r="F34" s="26">
        <f t="shared" si="3"/>
        <v>31.010161333404845</v>
      </c>
      <c r="G34" s="26">
        <f t="shared" ref="G34" si="35">G78/1.7046</f>
        <v>26.064461862020416</v>
      </c>
      <c r="H34" s="26">
        <f t="shared" si="5"/>
        <v>18.974876587001432</v>
      </c>
      <c r="I34" s="26">
        <f t="shared" si="6"/>
        <v>34.435585706191659</v>
      </c>
      <c r="J34" s="26">
        <f t="shared" si="7"/>
        <v>36.562022048767361</v>
      </c>
    </row>
    <row r="35" spans="2:10">
      <c r="B35" s="15" t="s">
        <v>20</v>
      </c>
    </row>
    <row r="36" spans="2:10">
      <c r="B36" s="2" t="s">
        <v>21</v>
      </c>
    </row>
    <row r="37" spans="2:10">
      <c r="B37" s="2" t="s">
        <v>22</v>
      </c>
    </row>
    <row r="39" spans="2:10">
      <c r="B39" s="21" t="s">
        <v>23</v>
      </c>
      <c r="C39" s="1"/>
      <c r="D39" s="21" t="s">
        <v>24</v>
      </c>
      <c r="E39" s="22"/>
      <c r="F39" s="23"/>
      <c r="G39" s="23"/>
    </row>
    <row r="40" spans="2:10">
      <c r="B40" s="17" t="s">
        <v>46</v>
      </c>
      <c r="D40" s="3" t="s">
        <v>25</v>
      </c>
    </row>
    <row r="41" spans="2:10">
      <c r="B41" s="17" t="s">
        <v>48</v>
      </c>
      <c r="D41" s="3" t="s">
        <v>26</v>
      </c>
    </row>
    <row r="42" spans="2:10" s="1" customFormat="1"/>
    <row r="43" spans="2:10" s="1" customFormat="1"/>
    <row r="44" spans="2:10" s="1" customFormat="1"/>
    <row r="45" spans="2:10" s="1" customFormat="1">
      <c r="B45" s="12" t="s">
        <v>49</v>
      </c>
      <c r="C45" s="16" t="s">
        <v>29</v>
      </c>
      <c r="D45" s="16"/>
      <c r="E45" s="16"/>
      <c r="F45" s="16"/>
      <c r="G45" s="16"/>
      <c r="H45" s="16"/>
      <c r="I45" s="16"/>
      <c r="J45" s="16"/>
    </row>
    <row r="46" spans="2:10" s="1" customFormat="1">
      <c r="B46" s="29" t="s">
        <v>0</v>
      </c>
      <c r="C46" s="30" t="s">
        <v>1</v>
      </c>
      <c r="D46" s="30"/>
      <c r="E46" s="30"/>
      <c r="F46" s="31" t="s">
        <v>2</v>
      </c>
      <c r="G46" s="32"/>
      <c r="H46" s="32"/>
      <c r="I46" s="33" t="s">
        <v>28</v>
      </c>
      <c r="J46" s="33"/>
    </row>
    <row r="47" spans="2:10" s="1" customFormat="1">
      <c r="B47" s="29"/>
      <c r="C47" s="4">
        <v>2016</v>
      </c>
      <c r="D47" s="4">
        <v>2015</v>
      </c>
      <c r="E47" s="4" t="s">
        <v>27</v>
      </c>
      <c r="F47" s="4">
        <v>2016</v>
      </c>
      <c r="G47" s="4">
        <v>2015</v>
      </c>
      <c r="H47" s="4" t="s">
        <v>27</v>
      </c>
      <c r="I47" s="4">
        <v>2016</v>
      </c>
      <c r="J47" s="4">
        <v>2015</v>
      </c>
    </row>
    <row r="48" spans="2:10" s="1" customFormat="1">
      <c r="B48" s="29"/>
      <c r="C48" s="5" t="s">
        <v>4</v>
      </c>
      <c r="D48" s="5" t="s">
        <v>4</v>
      </c>
      <c r="E48" s="5" t="s">
        <v>5</v>
      </c>
      <c r="F48" s="5" t="s">
        <v>4</v>
      </c>
      <c r="G48" s="5" t="s">
        <v>4</v>
      </c>
      <c r="H48" s="5" t="s">
        <v>5</v>
      </c>
      <c r="I48" s="5" t="s">
        <v>5</v>
      </c>
      <c r="J48" s="5" t="s">
        <v>5</v>
      </c>
    </row>
    <row r="49" spans="2:11" s="1" customFormat="1">
      <c r="B49" s="25" t="s">
        <v>6</v>
      </c>
      <c r="C49" s="37">
        <v>486.07427923</v>
      </c>
      <c r="D49" s="37">
        <v>442.90543138999999</v>
      </c>
      <c r="E49" s="26">
        <f>C49*100/D49-100</f>
        <v>9.7467415796912462</v>
      </c>
      <c r="F49" s="37">
        <v>237.25061591999997</v>
      </c>
      <c r="G49" s="37">
        <v>180.24131650000001</v>
      </c>
      <c r="H49" s="26">
        <f>F49*100/G49-100</f>
        <v>31.629429104841222</v>
      </c>
      <c r="I49" s="26">
        <f>C49*100/$C$49</f>
        <v>100</v>
      </c>
      <c r="J49" s="26">
        <f>D49*100/$D$49</f>
        <v>100</v>
      </c>
    </row>
    <row r="50" spans="2:11" s="1" customFormat="1">
      <c r="B50" s="25" t="s">
        <v>7</v>
      </c>
      <c r="C50" s="37">
        <v>146.85217871</v>
      </c>
      <c r="D50" s="37">
        <v>116.47801726</v>
      </c>
      <c r="E50" s="26">
        <f t="shared" ref="E50:E78" si="36">C50*100/D50-100</f>
        <v>26.077162167174762</v>
      </c>
      <c r="F50" s="37">
        <v>94.978803460000009</v>
      </c>
      <c r="G50" s="37">
        <v>52.233475990000002</v>
      </c>
      <c r="H50" s="26">
        <f t="shared" ref="H50:H78" si="37">F50*100/G50-100</f>
        <v>81.835119451333327</v>
      </c>
      <c r="I50" s="26">
        <f t="shared" ref="I50:I78" si="38">C50*100/$C$49</f>
        <v>30.211880155977699</v>
      </c>
      <c r="J50" s="26">
        <f t="shared" ref="J50:J78" si="39">D50*100/$D$49</f>
        <v>26.298620203064385</v>
      </c>
    </row>
    <row r="51" spans="2:11" s="13" customFormat="1">
      <c r="B51" s="6" t="s">
        <v>8</v>
      </c>
      <c r="C51" s="18">
        <v>115.60292891</v>
      </c>
      <c r="D51" s="18">
        <v>85.832423419999998</v>
      </c>
      <c r="E51" s="18">
        <f t="shared" si="36"/>
        <v>34.684451753535285</v>
      </c>
      <c r="F51" s="18">
        <v>90.969812900000008</v>
      </c>
      <c r="G51" s="18">
        <v>50.09970062</v>
      </c>
      <c r="H51" s="18">
        <f t="shared" si="37"/>
        <v>81.57755789798972</v>
      </c>
      <c r="I51" s="18">
        <f t="shared" si="38"/>
        <v>23.782975946213185</v>
      </c>
      <c r="J51" s="18">
        <f t="shared" si="39"/>
        <v>19.379401862520925</v>
      </c>
    </row>
    <row r="52" spans="2:11" s="13" customFormat="1">
      <c r="B52" s="6" t="s">
        <v>9</v>
      </c>
      <c r="C52" s="18">
        <v>31.249249800000001</v>
      </c>
      <c r="D52" s="18">
        <v>30.64559384</v>
      </c>
      <c r="E52" s="18">
        <f t="shared" si="36"/>
        <v>1.9697969083310198</v>
      </c>
      <c r="F52" s="18">
        <v>4.00899056</v>
      </c>
      <c r="G52" s="18">
        <v>2.1337753699999999</v>
      </c>
      <c r="H52" s="18">
        <f t="shared" si="37"/>
        <v>87.882502364810762</v>
      </c>
      <c r="I52" s="18">
        <f t="shared" si="38"/>
        <v>6.428904209764517</v>
      </c>
      <c r="J52" s="18">
        <f t="shared" si="39"/>
        <v>6.9192183405434582</v>
      </c>
    </row>
    <row r="53" spans="2:11" s="1" customFormat="1">
      <c r="B53" s="25" t="s">
        <v>10</v>
      </c>
      <c r="C53" s="37">
        <v>339.22210052000003</v>
      </c>
      <c r="D53" s="37">
        <v>326.42741412999999</v>
      </c>
      <c r="E53" s="26">
        <f t="shared" si="36"/>
        <v>3.9196114775165682</v>
      </c>
      <c r="F53" s="37">
        <v>142.27181245999998</v>
      </c>
      <c r="G53" s="37">
        <v>128.00784050999999</v>
      </c>
      <c r="H53" s="26">
        <f t="shared" si="37"/>
        <v>11.143045530000705</v>
      </c>
      <c r="I53" s="26">
        <f t="shared" si="38"/>
        <v>69.788119844022305</v>
      </c>
      <c r="J53" s="26">
        <f t="shared" si="39"/>
        <v>73.701379796935612</v>
      </c>
    </row>
    <row r="54" spans="2:11" s="13" customFormat="1">
      <c r="B54" s="6" t="s">
        <v>47</v>
      </c>
      <c r="C54" s="18">
        <v>3.8501671099999997</v>
      </c>
      <c r="D54" s="18">
        <v>8.0968341699999993</v>
      </c>
      <c r="E54" s="18">
        <f t="shared" si="36"/>
        <v>-52.448487530281234</v>
      </c>
      <c r="F54" s="18">
        <v>0.96817140000000002</v>
      </c>
      <c r="G54" s="18">
        <v>1.1061772299999999</v>
      </c>
      <c r="H54" s="18">
        <f t="shared" si="37"/>
        <v>-12.475923952981745</v>
      </c>
      <c r="I54" s="18">
        <f t="shared" si="38"/>
        <v>0.79209439267165638</v>
      </c>
      <c r="J54" s="18">
        <f t="shared" si="39"/>
        <v>1.8281180577508744</v>
      </c>
    </row>
    <row r="55" spans="2:11" s="13" customFormat="1">
      <c r="B55" s="6" t="s">
        <v>12</v>
      </c>
      <c r="C55" s="18">
        <v>84.668441110000003</v>
      </c>
      <c r="D55" s="18">
        <v>72.868580010000002</v>
      </c>
      <c r="E55" s="18">
        <f t="shared" si="36"/>
        <v>16.193345744325839</v>
      </c>
      <c r="F55" s="18">
        <v>61.568808679999997</v>
      </c>
      <c r="G55" s="18">
        <v>51.269725799999996</v>
      </c>
      <c r="H55" s="18">
        <f t="shared" si="37"/>
        <v>20.088039714072352</v>
      </c>
      <c r="I55" s="18">
        <f t="shared" si="38"/>
        <v>17.418827682905786</v>
      </c>
      <c r="J55" s="18">
        <f t="shared" si="39"/>
        <v>16.452401538927084</v>
      </c>
    </row>
    <row r="56" spans="2:11" s="13" customFormat="1">
      <c r="B56" s="6" t="s">
        <v>37</v>
      </c>
      <c r="C56" s="18">
        <v>2.6051478599999998</v>
      </c>
      <c r="D56" s="18">
        <v>2.0939459600000001</v>
      </c>
      <c r="E56" s="18">
        <f t="shared" si="36"/>
        <v>24.413328221708241</v>
      </c>
      <c r="F56" s="18">
        <v>0.57289119999999993</v>
      </c>
      <c r="G56" s="18">
        <v>0.34276994999999999</v>
      </c>
      <c r="H56" s="18">
        <f t="shared" si="37"/>
        <v>67.135771382526372</v>
      </c>
      <c r="I56" s="18">
        <f t="shared" si="38"/>
        <v>0.53595673980669511</v>
      </c>
      <c r="J56" s="18">
        <f t="shared" si="39"/>
        <v>0.47277495636674138</v>
      </c>
    </row>
    <row r="57" spans="2:11" s="13" customFormat="1">
      <c r="B57" s="6" t="s">
        <v>38</v>
      </c>
      <c r="C57" s="18">
        <v>43.27240785</v>
      </c>
      <c r="D57" s="18">
        <v>34.892660460000002</v>
      </c>
      <c r="E57" s="18">
        <f t="shared" si="36"/>
        <v>24.015788075564814</v>
      </c>
      <c r="F57" s="18">
        <v>5.4427641700000002</v>
      </c>
      <c r="G57" s="18">
        <v>7.2053312599999995</v>
      </c>
      <c r="H57" s="18">
        <f t="shared" si="37"/>
        <v>-24.461985527088714</v>
      </c>
      <c r="I57" s="18">
        <f t="shared" si="38"/>
        <v>8.9024269950157997</v>
      </c>
      <c r="J57" s="18">
        <f t="shared" si="39"/>
        <v>7.8781288254908075</v>
      </c>
    </row>
    <row r="58" spans="2:11" s="13" customFormat="1">
      <c r="B58" s="6" t="s">
        <v>13</v>
      </c>
      <c r="C58" s="18">
        <v>11.972030720000001</v>
      </c>
      <c r="D58" s="18">
        <v>10.92308225</v>
      </c>
      <c r="E58" s="18">
        <f t="shared" si="36"/>
        <v>9.603044690064479</v>
      </c>
      <c r="F58" s="18">
        <v>2.6153595099999998</v>
      </c>
      <c r="G58" s="18">
        <v>0.50414247999999995</v>
      </c>
      <c r="H58" s="18">
        <f t="shared" si="37"/>
        <v>418.77388114566338</v>
      </c>
      <c r="I58" s="18">
        <f t="shared" si="38"/>
        <v>2.4630043661156344</v>
      </c>
      <c r="J58" s="18">
        <f t="shared" si="39"/>
        <v>2.4662335288414399</v>
      </c>
    </row>
    <row r="59" spans="2:11" s="13" customFormat="1">
      <c r="B59" s="6" t="s">
        <v>14</v>
      </c>
      <c r="C59" s="18">
        <v>6.2375632699999999</v>
      </c>
      <c r="D59" s="18">
        <v>2.8663245600000002</v>
      </c>
      <c r="E59" s="18">
        <f t="shared" si="36"/>
        <v>117.61538651435896</v>
      </c>
      <c r="F59" s="18">
        <v>1.7999999999999999E-2</v>
      </c>
      <c r="G59" s="18">
        <v>0</v>
      </c>
      <c r="H59" s="18">
        <v>0</v>
      </c>
      <c r="I59" s="18">
        <f t="shared" si="38"/>
        <v>1.2832531027729031</v>
      </c>
      <c r="J59" s="18">
        <f t="shared" si="39"/>
        <v>0.64716401219204311</v>
      </c>
    </row>
    <row r="60" spans="2:11" s="13" customFormat="1">
      <c r="B60" s="6" t="s">
        <v>15</v>
      </c>
      <c r="C60" s="18">
        <v>4.0879170499999997</v>
      </c>
      <c r="D60" s="18">
        <v>12.196575749999999</v>
      </c>
      <c r="E60" s="18">
        <f t="shared" si="36"/>
        <v>-66.483075792810126</v>
      </c>
      <c r="F60" s="18">
        <v>0.38735809999999998</v>
      </c>
      <c r="G60" s="18">
        <v>0.18937187</v>
      </c>
      <c r="H60" s="18">
        <f t="shared" si="37"/>
        <v>104.54891214835658</v>
      </c>
      <c r="I60" s="18">
        <f t="shared" si="38"/>
        <v>0.84100665776344941</v>
      </c>
      <c r="J60" s="18">
        <f t="shared" si="39"/>
        <v>2.7537652251684208</v>
      </c>
    </row>
    <row r="61" spans="2:11" s="13" customFormat="1">
      <c r="B61" s="6" t="s">
        <v>39</v>
      </c>
      <c r="C61" s="18">
        <v>0.60098563999999999</v>
      </c>
      <c r="D61" s="18">
        <v>0.23944852999999999</v>
      </c>
      <c r="E61" s="18">
        <f t="shared" si="36"/>
        <v>150.98740008969776</v>
      </c>
      <c r="F61" s="18">
        <v>3.803E-3</v>
      </c>
      <c r="G61" s="18">
        <v>5.0680290000000003E-2</v>
      </c>
      <c r="H61" s="18">
        <f t="shared" si="37"/>
        <v>-92.496096608760524</v>
      </c>
      <c r="I61" s="18">
        <f t="shared" si="38"/>
        <v>0.12364069972022246</v>
      </c>
      <c r="J61" s="18">
        <f t="shared" si="39"/>
        <v>5.4063127934223458E-2</v>
      </c>
    </row>
    <row r="62" spans="2:11" s="19" customFormat="1">
      <c r="B62" s="6" t="s">
        <v>40</v>
      </c>
      <c r="C62" s="18">
        <v>1.2225438</v>
      </c>
      <c r="D62" s="18">
        <v>1.1824326299999999</v>
      </c>
      <c r="E62" s="18">
        <f t="shared" si="36"/>
        <v>3.3922583817735159</v>
      </c>
      <c r="F62" s="18">
        <v>0.75758046000000001</v>
      </c>
      <c r="G62" s="18">
        <v>0.37918335999999997</v>
      </c>
      <c r="H62" s="18">
        <f t="shared" si="37"/>
        <v>99.79264385441391</v>
      </c>
      <c r="I62" s="18">
        <f t="shared" si="38"/>
        <v>0.25151378137856956</v>
      </c>
      <c r="J62" s="18">
        <f t="shared" si="39"/>
        <v>0.26697180621359545</v>
      </c>
      <c r="K62" s="20"/>
    </row>
    <row r="63" spans="2:11" s="13" customFormat="1">
      <c r="B63" s="6" t="s">
        <v>41</v>
      </c>
      <c r="C63" s="18">
        <v>4.2763792399999998</v>
      </c>
      <c r="D63" s="18">
        <v>3.4147897999999999</v>
      </c>
      <c r="E63" s="18">
        <f t="shared" si="36"/>
        <v>25.231112029208944</v>
      </c>
      <c r="F63" s="18">
        <v>2.3984000000000001E-4</v>
      </c>
      <c r="G63" s="18">
        <v>1.5566999999999998E-4</v>
      </c>
      <c r="H63" s="18">
        <f t="shared" si="37"/>
        <v>54.069506006295398</v>
      </c>
      <c r="I63" s="18">
        <f t="shared" si="38"/>
        <v>0.87977896028037073</v>
      </c>
      <c r="J63" s="18">
        <f t="shared" si="39"/>
        <v>0.77099749923660554</v>
      </c>
    </row>
    <row r="64" spans="2:11" s="13" customFormat="1">
      <c r="B64" s="6" t="s">
        <v>42</v>
      </c>
      <c r="C64" s="18">
        <v>0.39852978000000006</v>
      </c>
      <c r="D64" s="18">
        <v>2.0537709799999999</v>
      </c>
      <c r="E64" s="18">
        <f t="shared" si="36"/>
        <v>-80.595218070517291</v>
      </c>
      <c r="F64" s="18">
        <v>0</v>
      </c>
      <c r="G64" s="18">
        <v>0.27114442</v>
      </c>
      <c r="H64" s="18">
        <v>0</v>
      </c>
      <c r="I64" s="18">
        <f t="shared" si="38"/>
        <v>8.1989481243755394E-2</v>
      </c>
      <c r="J64" s="18">
        <f t="shared" si="39"/>
        <v>0.46370417575474565</v>
      </c>
    </row>
    <row r="65" spans="2:10" s="13" customFormat="1">
      <c r="B65" s="7" t="s">
        <v>43</v>
      </c>
      <c r="C65" s="18">
        <v>1.7520758300000001</v>
      </c>
      <c r="D65" s="18">
        <v>0.69980359999999997</v>
      </c>
      <c r="E65" s="18">
        <f t="shared" si="36"/>
        <v>150.36679291161121</v>
      </c>
      <c r="F65" s="18">
        <v>0</v>
      </c>
      <c r="G65" s="18">
        <v>1.9E-2</v>
      </c>
      <c r="H65" s="18">
        <v>0</v>
      </c>
      <c r="I65" s="18">
        <f t="shared" si="38"/>
        <v>0.36045433894907963</v>
      </c>
      <c r="J65" s="18">
        <f t="shared" si="39"/>
        <v>0.15800293931906842</v>
      </c>
    </row>
    <row r="66" spans="2:10" s="13" customFormat="1">
      <c r="B66" s="8" t="s">
        <v>44</v>
      </c>
      <c r="C66" s="18">
        <v>1.3121363799999999</v>
      </c>
      <c r="D66" s="18">
        <v>1.3776199299999998</v>
      </c>
      <c r="E66" s="18">
        <f t="shared" si="36"/>
        <v>-4.7533828869621573</v>
      </c>
      <c r="F66" s="18">
        <v>2.0136810000000002E-2</v>
      </c>
      <c r="G66" s="18">
        <v>1.849054E-2</v>
      </c>
      <c r="H66" s="18">
        <f t="shared" si="37"/>
        <v>8.9033094760888645</v>
      </c>
      <c r="I66" s="18">
        <f t="shared" si="38"/>
        <v>0.26994565153263844</v>
      </c>
      <c r="J66" s="18">
        <f t="shared" si="39"/>
        <v>0.31104155252206378</v>
      </c>
    </row>
    <row r="67" spans="2:10" s="13" customFormat="1">
      <c r="B67" s="6" t="s">
        <v>16</v>
      </c>
      <c r="C67" s="18">
        <v>12.93419778</v>
      </c>
      <c r="D67" s="18">
        <v>10.818391800000001</v>
      </c>
      <c r="E67" s="18">
        <f t="shared" si="36"/>
        <v>19.557490790821603</v>
      </c>
      <c r="F67" s="18">
        <v>0.41681278000000005</v>
      </c>
      <c r="G67" s="18">
        <v>0.32500609000000003</v>
      </c>
      <c r="H67" s="18">
        <f t="shared" si="37"/>
        <v>28.247682989571075</v>
      </c>
      <c r="I67" s="18">
        <f t="shared" si="38"/>
        <v>2.6609508736996577</v>
      </c>
      <c r="J67" s="18">
        <f t="shared" si="39"/>
        <v>2.442596327177093</v>
      </c>
    </row>
    <row r="68" spans="2:10" s="13" customFormat="1">
      <c r="B68" s="6" t="s">
        <v>45</v>
      </c>
      <c r="C68" s="18">
        <v>2.1325819999999999E-2</v>
      </c>
      <c r="D68" s="18">
        <v>0.62249946999999994</v>
      </c>
      <c r="E68" s="18">
        <f t="shared" si="36"/>
        <v>-96.574162545070124</v>
      </c>
      <c r="F68" s="18">
        <v>5.6047109999999997E-2</v>
      </c>
      <c r="G68" s="18">
        <v>0.14308222000000001</v>
      </c>
      <c r="H68" s="18">
        <f t="shared" si="37"/>
        <v>-60.828738888731252</v>
      </c>
      <c r="I68" s="18">
        <f t="shared" si="38"/>
        <v>4.3873582518669076E-3</v>
      </c>
      <c r="J68" s="18">
        <f t="shared" si="39"/>
        <v>0.14054907117448703</v>
      </c>
    </row>
    <row r="69" spans="2:10" s="14" customFormat="1">
      <c r="B69" s="27" t="s">
        <v>31</v>
      </c>
      <c r="C69" s="38">
        <v>103.83030632000001</v>
      </c>
      <c r="D69" s="38">
        <v>105.67582741</v>
      </c>
      <c r="E69" s="28">
        <f t="shared" si="36"/>
        <v>-1.7463985238930348</v>
      </c>
      <c r="F69" s="38">
        <v>56.468516030000004</v>
      </c>
      <c r="G69" s="38">
        <v>57.228682899999995</v>
      </c>
      <c r="H69" s="28">
        <f t="shared" si="37"/>
        <v>-1.3282969858458813</v>
      </c>
      <c r="I69" s="28">
        <f t="shared" si="38"/>
        <v>21.360995789466514</v>
      </c>
      <c r="J69" s="28">
        <f t="shared" si="39"/>
        <v>23.859681981851164</v>
      </c>
    </row>
    <row r="70" spans="2:10" s="13" customFormat="1">
      <c r="B70" s="9" t="s">
        <v>30</v>
      </c>
      <c r="C70" s="18">
        <v>21.260450710000001</v>
      </c>
      <c r="D70" s="18">
        <v>28.254637930000001</v>
      </c>
      <c r="E70" s="18">
        <f t="shared" si="36"/>
        <v>-24.754120853814811</v>
      </c>
      <c r="F70" s="18">
        <v>15.52731556</v>
      </c>
      <c r="G70" s="18">
        <v>23.69922313</v>
      </c>
      <c r="H70" s="18">
        <f t="shared" si="37"/>
        <v>-34.48175294681063</v>
      </c>
      <c r="I70" s="18">
        <f t="shared" si="38"/>
        <v>4.3739098361014097</v>
      </c>
      <c r="J70" s="18">
        <f t="shared" si="39"/>
        <v>6.3793839333436404</v>
      </c>
    </row>
    <row r="71" spans="2:10" s="13" customFormat="1">
      <c r="B71" s="9" t="s">
        <v>32</v>
      </c>
      <c r="C71" s="18">
        <v>1.49622371</v>
      </c>
      <c r="D71" s="18">
        <v>1.19450904</v>
      </c>
      <c r="E71" s="18">
        <f t="shared" si="36"/>
        <v>25.258466859321544</v>
      </c>
      <c r="F71" s="18">
        <v>9.8298339999999998E-2</v>
      </c>
      <c r="G71" s="18">
        <v>0.17428833999999999</v>
      </c>
      <c r="H71" s="18">
        <f t="shared" si="37"/>
        <v>-43.600162810661914</v>
      </c>
      <c r="I71" s="18">
        <f t="shared" si="38"/>
        <v>0.30781791465497782</v>
      </c>
      <c r="J71" s="18">
        <f t="shared" si="39"/>
        <v>0.26969844019550443</v>
      </c>
    </row>
    <row r="72" spans="2:10" s="13" customFormat="1">
      <c r="B72" s="9" t="s">
        <v>33</v>
      </c>
      <c r="C72" s="18">
        <v>81.073631900000009</v>
      </c>
      <c r="D72" s="18">
        <v>76.226680439999996</v>
      </c>
      <c r="E72" s="18">
        <f t="shared" si="36"/>
        <v>6.3586023056784882</v>
      </c>
      <c r="F72" s="18">
        <v>40.842902130000006</v>
      </c>
      <c r="G72" s="18">
        <v>33.355171429999999</v>
      </c>
      <c r="H72" s="18">
        <f t="shared" si="37"/>
        <v>22.448485134348502</v>
      </c>
      <c r="I72" s="18">
        <f t="shared" si="38"/>
        <v>16.679268038710127</v>
      </c>
      <c r="J72" s="18">
        <f t="shared" si="39"/>
        <v>17.21059960831202</v>
      </c>
    </row>
    <row r="73" spans="2:10" s="13" customFormat="1">
      <c r="B73" s="10" t="s">
        <v>34</v>
      </c>
      <c r="C73" s="18">
        <v>25.196905600000001</v>
      </c>
      <c r="D73" s="18">
        <v>25.315502479999999</v>
      </c>
      <c r="E73" s="18">
        <f t="shared" si="36"/>
        <v>-0.46847531505129325</v>
      </c>
      <c r="F73" s="18">
        <v>2.0068414199999998</v>
      </c>
      <c r="G73" s="18">
        <v>1.3396628899999998</v>
      </c>
      <c r="H73" s="18">
        <f t="shared" si="37"/>
        <v>49.801971449698073</v>
      </c>
      <c r="I73" s="18">
        <f t="shared" si="38"/>
        <v>5.1837562028410398</v>
      </c>
      <c r="J73" s="18">
        <f t="shared" si="39"/>
        <v>5.7157805449688555</v>
      </c>
    </row>
    <row r="74" spans="2:10" s="19" customFormat="1">
      <c r="B74" s="6" t="s">
        <v>17</v>
      </c>
      <c r="C74" s="18">
        <v>17.040783000000001</v>
      </c>
      <c r="D74" s="18">
        <v>17.792946000000001</v>
      </c>
      <c r="E74" s="18">
        <f t="shared" si="36"/>
        <v>-4.227310081197345</v>
      </c>
      <c r="F74" s="18">
        <v>9.6150249999999993</v>
      </c>
      <c r="G74" s="18">
        <v>6.3644920000000003</v>
      </c>
      <c r="H74" s="18">
        <f t="shared" si="37"/>
        <v>51.072937164505817</v>
      </c>
      <c r="I74" s="18">
        <f t="shared" si="38"/>
        <v>3.5057981317165448</v>
      </c>
      <c r="J74" s="18">
        <f t="shared" si="39"/>
        <v>4.01732395652932</v>
      </c>
    </row>
    <row r="75" spans="2:10" s="19" customFormat="1">
      <c r="B75" s="6" t="s">
        <v>18</v>
      </c>
      <c r="C75" s="18">
        <v>12.321183</v>
      </c>
      <c r="D75" s="18">
        <v>11.363433000000001</v>
      </c>
      <c r="E75" s="18">
        <f t="shared" si="36"/>
        <v>8.4283508337665012</v>
      </c>
      <c r="F75" s="18">
        <v>1.2846409999999999</v>
      </c>
      <c r="G75" s="18">
        <v>1.227473</v>
      </c>
      <c r="H75" s="18">
        <f t="shared" si="37"/>
        <v>4.6573733190057993</v>
      </c>
      <c r="I75" s="18">
        <f t="shared" si="38"/>
        <v>2.534835420528367</v>
      </c>
      <c r="J75" s="18">
        <f t="shared" si="39"/>
        <v>2.5656567281953104</v>
      </c>
    </row>
    <row r="76" spans="2:10" s="19" customFormat="1">
      <c r="B76" s="11" t="s">
        <v>19</v>
      </c>
      <c r="C76" s="18">
        <v>1.62107336</v>
      </c>
      <c r="D76" s="18">
        <v>1.9329453400000001</v>
      </c>
      <c r="E76" s="18">
        <f t="shared" si="36"/>
        <v>-16.13454729144074</v>
      </c>
      <c r="F76" s="18">
        <v>6.8815950000000001E-2</v>
      </c>
      <c r="G76" s="18">
        <v>2.3268540000000001E-2</v>
      </c>
      <c r="H76" s="18">
        <f t="shared" si="37"/>
        <v>195.74674646539921</v>
      </c>
      <c r="I76" s="18">
        <f t="shared" si="38"/>
        <v>0.33350321736175276</v>
      </c>
      <c r="J76" s="18">
        <f t="shared" si="39"/>
        <v>0.43642394132167384</v>
      </c>
    </row>
    <row r="77" spans="2:10" s="1" customFormat="1">
      <c r="B77" s="25" t="s">
        <v>35</v>
      </c>
      <c r="C77" s="37">
        <v>318.69175421</v>
      </c>
      <c r="D77" s="37">
        <v>280.97024991000001</v>
      </c>
      <c r="E77" s="26">
        <f t="shared" si="36"/>
        <v>13.425444263968473</v>
      </c>
      <c r="F77" s="37">
        <v>179.43527112999999</v>
      </c>
      <c r="G77" s="37">
        <v>135.81183480999999</v>
      </c>
      <c r="H77" s="26">
        <f t="shared" si="37"/>
        <v>32.120496995736005</v>
      </c>
      <c r="I77" s="26">
        <f t="shared" si="38"/>
        <v>65.564414293808341</v>
      </c>
      <c r="J77" s="26">
        <f t="shared" si="39"/>
        <v>63.437977951232646</v>
      </c>
    </row>
    <row r="78" spans="2:10" s="1" customFormat="1">
      <c r="B78" s="25" t="s">
        <v>36</v>
      </c>
      <c r="C78" s="37">
        <v>167.38252502</v>
      </c>
      <c r="D78" s="37">
        <v>161.93518147999998</v>
      </c>
      <c r="E78" s="26">
        <f t="shared" si="36"/>
        <v>3.3639036867802474</v>
      </c>
      <c r="F78" s="37">
        <v>57.815344789999997</v>
      </c>
      <c r="G78" s="37">
        <v>44.429481689999996</v>
      </c>
      <c r="H78" s="26">
        <f t="shared" si="37"/>
        <v>30.128335039777966</v>
      </c>
      <c r="I78" s="26">
        <f t="shared" si="38"/>
        <v>34.435585706191652</v>
      </c>
      <c r="J78" s="26">
        <f t="shared" si="39"/>
        <v>36.562022048767361</v>
      </c>
    </row>
    <row r="79" spans="2:10">
      <c r="B79" s="15" t="s">
        <v>20</v>
      </c>
    </row>
    <row r="80" spans="2:10">
      <c r="B80" s="2" t="s">
        <v>21</v>
      </c>
    </row>
    <row r="81" spans="2:2">
      <c r="B81" s="2" t="s">
        <v>22</v>
      </c>
    </row>
  </sheetData>
  <mergeCells count="8">
    <mergeCell ref="B46:B48"/>
    <mergeCell ref="C46:E46"/>
    <mergeCell ref="F46:H46"/>
    <mergeCell ref="I46:J46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2011-11-03T11:52:43Z</dcterms:created>
  <dcterms:modified xsi:type="dcterms:W3CDTF">2017-02-28T12:49:36Z</dcterms:modified>
</cp:coreProperties>
</file>