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8" i="1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H78"/>
  <c r="H77"/>
  <c r="H76"/>
  <c r="H75"/>
  <c r="H74"/>
  <c r="H73"/>
  <c r="H72"/>
  <c r="H71"/>
  <c r="H70"/>
  <c r="H69"/>
  <c r="H68"/>
  <c r="H67"/>
  <c r="H66"/>
  <c r="H65"/>
  <c r="H62"/>
  <c r="H61"/>
  <c r="H60"/>
  <c r="H58"/>
  <c r="H57"/>
  <c r="H56"/>
  <c r="H55"/>
  <c r="H54"/>
  <c r="H53"/>
  <c r="H52"/>
  <c r="H51"/>
  <c r="H50"/>
  <c r="H49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E14" s="1"/>
  <c r="C15"/>
  <c r="C16"/>
  <c r="C17"/>
  <c r="C18"/>
  <c r="E18" s="1"/>
  <c r="C19"/>
  <c r="C20"/>
  <c r="C21"/>
  <c r="C22"/>
  <c r="C23"/>
  <c r="C24"/>
  <c r="C25"/>
  <c r="C26"/>
  <c r="C27"/>
  <c r="C28"/>
  <c r="C29"/>
  <c r="C30"/>
  <c r="C31"/>
  <c r="C32"/>
  <c r="C33"/>
  <c r="C34"/>
  <c r="E34" s="1"/>
  <c r="C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34"/>
  <c r="D33"/>
  <c r="D32"/>
  <c r="E32" s="1"/>
  <c r="D31"/>
  <c r="D30"/>
  <c r="D29"/>
  <c r="D28"/>
  <c r="E28" s="1"/>
  <c r="D27"/>
  <c r="D26"/>
  <c r="D25"/>
  <c r="D24"/>
  <c r="E24" s="1"/>
  <c r="D23"/>
  <c r="D22"/>
  <c r="D21"/>
  <c r="E21" s="1"/>
  <c r="D20"/>
  <c r="E20" s="1"/>
  <c r="D19"/>
  <c r="D18"/>
  <c r="D17"/>
  <c r="D16"/>
  <c r="E16" s="1"/>
  <c r="D15"/>
  <c r="D14"/>
  <c r="D13"/>
  <c r="D12"/>
  <c r="E12" s="1"/>
  <c r="D11"/>
  <c r="D10"/>
  <c r="D9"/>
  <c r="E9" s="1"/>
  <c r="D8"/>
  <c r="E8" s="1"/>
  <c r="D7"/>
  <c r="D6"/>
  <c r="D5"/>
  <c r="E7"/>
  <c r="E11"/>
  <c r="E13"/>
  <c r="E15"/>
  <c r="E17"/>
  <c r="E19"/>
  <c r="E23"/>
  <c r="E25"/>
  <c r="E27"/>
  <c r="E29"/>
  <c r="E30"/>
  <c r="E31"/>
  <c r="E33"/>
  <c r="H6"/>
  <c r="H7"/>
  <c r="H9"/>
  <c r="H10"/>
  <c r="H11"/>
  <c r="H13"/>
  <c r="H14"/>
  <c r="H17"/>
  <c r="H18"/>
  <c r="H21"/>
  <c r="H22"/>
  <c r="H23"/>
  <c r="H25"/>
  <c r="H26"/>
  <c r="H27"/>
  <c r="H29"/>
  <c r="H30"/>
  <c r="H31"/>
  <c r="H33"/>
  <c r="H34"/>
  <c r="E22" l="1"/>
  <c r="H8"/>
  <c r="H16"/>
  <c r="H24"/>
  <c r="H32"/>
  <c r="E10"/>
  <c r="E26"/>
  <c r="E6"/>
  <c r="H12"/>
  <c r="H28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I62"/>
  <c r="J62"/>
  <c r="I63"/>
  <c r="J63"/>
  <c r="I64"/>
  <c r="J64"/>
  <c r="I65"/>
  <c r="J65"/>
  <c r="I66"/>
  <c r="J66"/>
  <c r="I67"/>
  <c r="J67"/>
  <c r="I68"/>
  <c r="J68"/>
  <c r="I69"/>
  <c r="J69"/>
  <c r="I70"/>
  <c r="J70"/>
  <c r="I71"/>
  <c r="J71"/>
  <c r="I72"/>
  <c r="J72"/>
  <c r="I73"/>
  <c r="J73"/>
  <c r="I74"/>
  <c r="J74"/>
  <c r="I75"/>
  <c r="J75"/>
  <c r="I76"/>
  <c r="J76"/>
  <c r="I77"/>
  <c r="J77"/>
  <c r="I78"/>
  <c r="J78"/>
  <c r="I49"/>
  <c r="I7" l="1"/>
  <c r="I11"/>
  <c r="I15"/>
  <c r="I21"/>
  <c r="I25"/>
  <c r="I29"/>
  <c r="I9"/>
  <c r="I13"/>
  <c r="I17"/>
  <c r="I18"/>
  <c r="I19"/>
  <c r="I6"/>
  <c r="I20"/>
  <c r="I24"/>
  <c r="I28"/>
  <c r="I32"/>
  <c r="I33"/>
  <c r="I12"/>
  <c r="I14"/>
  <c r="I16"/>
  <c r="I31"/>
  <c r="I23"/>
  <c r="I34"/>
  <c r="I27"/>
  <c r="I30"/>
  <c r="I22"/>
  <c r="I8"/>
  <c r="I10"/>
  <c r="I26"/>
  <c r="J8"/>
  <c r="J12"/>
  <c r="J16"/>
  <c r="J34"/>
  <c r="J6"/>
  <c r="J10"/>
  <c r="J14"/>
  <c r="J33"/>
  <c r="J18"/>
  <c r="J31"/>
  <c r="J11"/>
  <c r="J26"/>
  <c r="J29"/>
  <c r="J21"/>
  <c r="J32"/>
  <c r="J30"/>
  <c r="J25"/>
  <c r="J24"/>
  <c r="J15"/>
  <c r="J13"/>
  <c r="J19"/>
  <c r="J7"/>
  <c r="J20"/>
  <c r="J9"/>
  <c r="J23"/>
  <c r="J22"/>
  <c r="J17"/>
  <c r="J27"/>
  <c r="J28"/>
  <c r="J49" l="1"/>
  <c r="H5"/>
  <c r="E5" l="1"/>
  <c r="I5"/>
  <c r="J5"/>
</calcChain>
</file>

<file path=xl/sharedStrings.xml><?xml version="1.0" encoding="utf-8"?>
<sst xmlns="http://schemas.openxmlformats.org/spreadsheetml/2006/main" count="103" uniqueCount="50">
  <si>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</si>
  <si>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</si>
  <si>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</si>
  <si>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</si>
  <si>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</si>
  <si>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</si>
  <si>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</si>
  <si>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</si>
  <si>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</si>
  <si>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</si>
  <si>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</si>
  <si>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Accident and diseases (V)</t>
  </si>
  <si>
    <t>Medical insurance (V)</t>
  </si>
  <si>
    <t>Aircraft insurance (V)</t>
  </si>
  <si>
    <t>Ships insurance (V)</t>
  </si>
  <si>
    <t>Cargo insurance (V)</t>
  </si>
  <si>
    <t>GTPL (V)</t>
  </si>
  <si>
    <t>Military servants (M)</t>
  </si>
  <si>
    <t>Servants of judicial and law-enforcement bodies (M)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</si>
  <si>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</si>
  <si>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</si>
  <si>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</si>
  <si>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</si>
  <si>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</si>
  <si>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</si>
  <si>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</si>
  <si>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</si>
  <si>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</si>
  <si>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</si>
  <si>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IN LOCAL CURRENCY - AZN</t>
  </si>
  <si>
    <t>Motor Hull (V)</t>
  </si>
  <si>
    <t>Overall motor insurance</t>
  </si>
  <si>
    <t>Motor Vehicle liability (V)</t>
  </si>
  <si>
    <t>Liability for owners of motor vehicles (M)</t>
  </si>
  <si>
    <t>Immovable property (M)</t>
  </si>
  <si>
    <t>TOTAL VOLUNTARY INSURANCE</t>
  </si>
  <si>
    <t>TOTAL MANDATORY INSURANCE</t>
  </si>
  <si>
    <t>1 EUR = 0.9522 Manat - AZN (December 31st, 2014)</t>
  </si>
  <si>
    <t>Travel insurance (V)</t>
  </si>
  <si>
    <t>Fire and other perils (V)</t>
  </si>
  <si>
    <t>Agricultural plants (V)</t>
  </si>
  <si>
    <t>Agricultural animals (V)</t>
  </si>
  <si>
    <t>Aircraft liability (V)</t>
  </si>
  <si>
    <t>Ships liability (V)</t>
  </si>
  <si>
    <t>Professional liability (V)</t>
  </si>
  <si>
    <t>Employer's liability (V)</t>
  </si>
  <si>
    <t>Credit insurance (V)</t>
  </si>
  <si>
    <t>1 EUR = 1.7046 Manat - AZN (December 31st, 2015)</t>
  </si>
  <si>
    <t>Market porfolio at December 31st, 2015</t>
  </si>
  <si>
    <t>Accidents (V)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</si>
</sst>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12" fillId="6" borderId="0" applyNumberFormat="0" applyBorder="0" applyAlignment="0" applyProtection="0"/>
    <xf numFmtId="0" fontId="1" fillId="7" borderId="0" applyNumberFormat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2" fillId="0" borderId="0" xfId="0" applyFont="1"/>
    <xf numFmtId="0" fontId="6" fillId="0" borderId="0" xfId="2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10" fillId="0" borderId="5" xfId="0" applyFont="1" applyFill="1" applyBorder="1" applyAlignment="1" applyProtection="1">
      <alignment vertical="center" wrapText="1"/>
    </xf>
    <xf numFmtId="0" fontId="10" fillId="0" borderId="5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>
      <alignment horizontal="left" indent="6"/>
    </xf>
    <xf numFmtId="0" fontId="9" fillId="0" borderId="1" xfId="0" applyFont="1" applyFill="1" applyBorder="1" applyAlignment="1">
      <alignment horizontal="left"/>
    </xf>
    <xf numFmtId="49" fontId="9" fillId="0" borderId="1" xfId="0" applyNumberFormat="1" applyFont="1" applyBorder="1"/>
    <xf numFmtId="0" fontId="5" fillId="0" borderId="0" xfId="0" applyFont="1" applyFill="1"/>
    <xf numFmtId="0" fontId="9" fillId="0" borderId="0" xfId="0" applyFont="1"/>
    <xf numFmtId="0" fontId="8" fillId="0" borderId="0" xfId="0" applyFont="1"/>
    <xf numFmtId="0" fontId="11" fillId="0" borderId="0" xfId="0" applyFont="1"/>
    <xf numFmtId="0" fontId="5" fillId="5" borderId="4" xfId="0" applyFont="1" applyFill="1" applyBorder="1" applyAlignment="1"/>
    <xf numFmtId="0" fontId="6" fillId="0" borderId="0" xfId="0" applyFont="1" applyFill="1"/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3" fontId="1" fillId="0" borderId="1" xfId="1" applyNumberFormat="1" applyFont="1" applyFill="1" applyBorder="1"/>
    <xf numFmtId="164" fontId="1" fillId="0" borderId="1" xfId="1" applyFont="1" applyFill="1" applyBorder="1"/>
    <xf numFmtId="0" fontId="1" fillId="0" borderId="0" xfId="0" applyFont="1"/>
    <xf numFmtId="0" fontId="1" fillId="0" borderId="0" xfId="0" applyFont="1" applyFill="1"/>
    <xf numFmtId="0" fontId="7" fillId="5" borderId="0" xfId="2" applyFont="1" applyFill="1"/>
    <xf numFmtId="0" fontId="5" fillId="5" borderId="0" xfId="0" applyFont="1" applyFill="1"/>
    <xf numFmtId="0" fontId="2" fillId="5" borderId="0" xfId="0" applyFont="1" applyFill="1"/>
    <xf numFmtId="0" fontId="9" fillId="0" borderId="0" xfId="0" applyFont="1" applyFill="1"/>
    <xf numFmtId="0" fontId="12" fillId="6" borderId="1" xfId="3" applyBorder="1"/>
    <xf numFmtId="43" fontId="12" fillId="6" borderId="1" xfId="3" applyNumberFormat="1" applyBorder="1"/>
    <xf numFmtId="164" fontId="12" fillId="6" borderId="1" xfId="3" applyNumberFormat="1" applyBorder="1"/>
    <xf numFmtId="0" fontId="1" fillId="7" borderId="1" xfId="4" applyBorder="1"/>
    <xf numFmtId="164" fontId="1" fillId="7" borderId="1" xfId="4" applyNumberFormat="1" applyBorder="1"/>
    <xf numFmtId="43" fontId="1" fillId="7" borderId="1" xfId="4" applyNumberFormat="1" applyBorder="1"/>
  </cellXfs>
  <cellStyles count="5">
    <cellStyle name="20% - Accent2" xfId="4" builtinId="34"/>
    <cellStyle name="Accent2" xfId="3" builtinId="33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81"/>
  <sheetViews>
    <sheetView tabSelected="1" topLeftCell="A28" zoomScale="85" zoomScaleNormal="85" workbookViewId="0">
      <selection activeCell="P47" sqref="P47"/>
    </sheetView>
  </sheetViews>
  <sheetFormatPr defaultRowHeight="15"/>
  <cols>
    <col min="1" max="1" width="10.7109375" style="2" customWidth="1"/>
    <col min="2" max="2" width="49.5703125" style="2" customWidth="1"/>
    <col min="3" max="10" width="12" style="2" customWidth="1"/>
    <col min="11" max="11" width="15.85546875" style="2" customWidth="1"/>
    <col min="12" max="16384" width="9.140625" style="2"/>
  </cols>
  <sheetData>
    <row r="1" spans="2:10">
      <c r="B1" s="12" t="s">
        <v>48</v>
      </c>
      <c r="I1" s="3"/>
      <c r="J1" s="3"/>
    </row>
    <row r="2" spans="2:10">
      <c r="B2" s="18" t="s">
        <v>0</v>
      </c>
      <c r="C2" s="19" t="s">
        <v>1</v>
      </c>
      <c r="D2" s="19"/>
      <c r="E2" s="19"/>
      <c r="F2" s="20" t="s">
        <v>2</v>
      </c>
      <c r="G2" s="21"/>
      <c r="H2" s="21"/>
      <c r="I2" s="22" t="s">
        <v>28</v>
      </c>
      <c r="J2" s="22"/>
    </row>
    <row r="3" spans="2:10">
      <c r="B3" s="18"/>
      <c r="C3" s="4">
        <v>2015</v>
      </c>
      <c r="D3" s="4">
        <v>2014</v>
      </c>
      <c r="E3" s="4" t="s">
        <v>27</v>
      </c>
      <c r="F3" s="4">
        <v>2015</v>
      </c>
      <c r="G3" s="4">
        <v>2014</v>
      </c>
      <c r="H3" s="4" t="s">
        <v>27</v>
      </c>
      <c r="I3" s="4">
        <v>2015</v>
      </c>
      <c r="J3" s="4">
        <v>2014</v>
      </c>
    </row>
    <row r="4" spans="2:10">
      <c r="B4" s="18"/>
      <c r="C4" s="5" t="s">
        <v>3</v>
      </c>
      <c r="D4" s="5" t="s">
        <v>3</v>
      </c>
      <c r="E4" s="5" t="s">
        <v>5</v>
      </c>
      <c r="F4" s="5" t="s">
        <v>3</v>
      </c>
      <c r="G4" s="5" t="s">
        <v>3</v>
      </c>
      <c r="H4" s="5" t="s">
        <v>5</v>
      </c>
      <c r="I4" s="5" t="s">
        <v>5</v>
      </c>
      <c r="J4" s="5" t="s">
        <v>5</v>
      </c>
    </row>
    <row r="5" spans="2:10" s="12" customFormat="1">
      <c r="B5" s="31" t="s">
        <v>6</v>
      </c>
      <c r="C5" s="33">
        <f>C49/1.7046</f>
        <v>259.82953853690015</v>
      </c>
      <c r="D5" s="33">
        <f>D49/0.9522</f>
        <v>450.72589531610998</v>
      </c>
      <c r="E5" s="33">
        <f>C5*100/D5-100</f>
        <v>-42.353092813832561</v>
      </c>
      <c r="F5" s="33">
        <f>F49/1.7046</f>
        <v>105.73818872462749</v>
      </c>
      <c r="G5" s="33">
        <f>G49/0.9522</f>
        <v>165.01710723587479</v>
      </c>
      <c r="H5" s="33">
        <f>F5*100/G5-100</f>
        <v>-35.922892786209289</v>
      </c>
      <c r="I5" s="33">
        <f>C5*100/$C$5</f>
        <v>100</v>
      </c>
      <c r="J5" s="33">
        <f>D5*100/$D$5</f>
        <v>100</v>
      </c>
    </row>
    <row r="6" spans="2:10" s="12" customFormat="1">
      <c r="B6" s="31" t="s">
        <v>7</v>
      </c>
      <c r="C6" s="33">
        <f t="shared" ref="C6:C34" si="0">C50/1.7046</f>
        <v>68.331583515194183</v>
      </c>
      <c r="D6" s="33">
        <f t="shared" ref="C6:D34" si="1">D50/0.9522</f>
        <v>110.26447172862844</v>
      </c>
      <c r="E6" s="33">
        <f t="shared" ref="E6:E34" si="2">C6*100/D6-100</f>
        <v>-38.029373882672893</v>
      </c>
      <c r="F6" s="33">
        <f t="shared" ref="F6:F34" si="3">F50/1.7046</f>
        <v>30.642658682388834</v>
      </c>
      <c r="G6" s="33">
        <f t="shared" ref="F6:G34" si="4">G50/0.9522</f>
        <v>30.008127536231882</v>
      </c>
      <c r="H6" s="33">
        <f t="shared" ref="H6:H34" si="5">F6*100/G6-100</f>
        <v>2.1145309562911478</v>
      </c>
      <c r="I6" s="33">
        <f t="shared" ref="I6:I34" si="6">C6*100/$C$5</f>
        <v>26.298620203064385</v>
      </c>
      <c r="J6" s="33">
        <f t="shared" ref="J6:J34" si="7">D6*100/$D$5</f>
        <v>24.463753441833216</v>
      </c>
    </row>
    <row r="7" spans="2:10" s="25" customFormat="1">
      <c r="B7" s="6" t="s">
        <v>8</v>
      </c>
      <c r="C7" s="24">
        <f t="shared" si="0"/>
        <v>50.353410430599553</v>
      </c>
      <c r="D7" s="24">
        <f t="shared" si="1"/>
        <v>80.502883312329345</v>
      </c>
      <c r="E7" s="24">
        <f t="shared" si="2"/>
        <v>-37.451419925865288</v>
      </c>
      <c r="F7" s="24">
        <f t="shared" si="3"/>
        <v>29.39088385544996</v>
      </c>
      <c r="G7" s="24">
        <f t="shared" si="4"/>
        <v>27.483882566687669</v>
      </c>
      <c r="H7" s="24">
        <f t="shared" si="5"/>
        <v>6.9386167843465785</v>
      </c>
      <c r="I7" s="24">
        <f t="shared" si="6"/>
        <v>19.379401862520925</v>
      </c>
      <c r="J7" s="24">
        <f t="shared" si="7"/>
        <v>17.860718487423455</v>
      </c>
    </row>
    <row r="8" spans="2:10" s="25" customFormat="1">
      <c r="B8" s="6" t="s">
        <v>9</v>
      </c>
      <c r="C8" s="24">
        <f t="shared" si="0"/>
        <v>17.978173084594626</v>
      </c>
      <c r="D8" s="24">
        <f t="shared" si="1"/>
        <v>29.761588416299094</v>
      </c>
      <c r="E8" s="24">
        <f t="shared" si="2"/>
        <v>-39.592696353704085</v>
      </c>
      <c r="F8" s="24">
        <f t="shared" si="3"/>
        <v>1.2517748269388713</v>
      </c>
      <c r="G8" s="24">
        <f t="shared" si="4"/>
        <v>2.5242449695442133</v>
      </c>
      <c r="H8" s="24">
        <f t="shared" si="5"/>
        <v>-50.409930809334398</v>
      </c>
      <c r="I8" s="24">
        <f t="shared" si="6"/>
        <v>6.9192183405434573</v>
      </c>
      <c r="J8" s="24">
        <f t="shared" si="7"/>
        <v>6.603034954409762</v>
      </c>
    </row>
    <row r="9" spans="2:10" s="12" customFormat="1">
      <c r="B9" s="31" t="s">
        <v>10</v>
      </c>
      <c r="C9" s="33">
        <f t="shared" si="0"/>
        <v>191.49795502170599</v>
      </c>
      <c r="D9" s="33">
        <f t="shared" si="1"/>
        <v>340.46142358748159</v>
      </c>
      <c r="E9" s="33">
        <f t="shared" si="2"/>
        <v>-43.753405891372424</v>
      </c>
      <c r="F9" s="33">
        <f t="shared" si="3"/>
        <v>75.09553004223865</v>
      </c>
      <c r="G9" s="33">
        <f t="shared" si="4"/>
        <v>135.00897969964291</v>
      </c>
      <c r="H9" s="33">
        <f t="shared" si="5"/>
        <v>-44.377381260635303</v>
      </c>
      <c r="I9" s="33">
        <f t="shared" si="6"/>
        <v>73.701379796935626</v>
      </c>
      <c r="J9" s="33">
        <f t="shared" si="7"/>
        <v>75.536246558166795</v>
      </c>
    </row>
    <row r="10" spans="2:10" s="25" customFormat="1">
      <c r="B10" s="6" t="s">
        <v>11</v>
      </c>
      <c r="C10" s="24">
        <f t="shared" si="0"/>
        <v>4.7499907133638386</v>
      </c>
      <c r="D10" s="24">
        <f t="shared" si="1"/>
        <v>11.80185150178534</v>
      </c>
      <c r="E10" s="24">
        <f t="shared" si="2"/>
        <v>-59.75215657776004</v>
      </c>
      <c r="F10" s="24">
        <f t="shared" si="3"/>
        <v>0.64893654229731312</v>
      </c>
      <c r="G10" s="24">
        <f t="shared" si="4"/>
        <v>1.6625657529930689</v>
      </c>
      <c r="H10" s="24">
        <f t="shared" si="5"/>
        <v>-60.967766770784763</v>
      </c>
      <c r="I10" s="24">
        <f t="shared" si="6"/>
        <v>1.8281180577508744</v>
      </c>
      <c r="J10" s="24">
        <f t="shared" si="7"/>
        <v>2.6184099082011443</v>
      </c>
    </row>
    <row r="11" spans="2:10" s="25" customFormat="1">
      <c r="B11" s="6" t="s">
        <v>12</v>
      </c>
      <c r="C11" s="24">
        <f t="shared" si="0"/>
        <v>42.748198996832109</v>
      </c>
      <c r="D11" s="24">
        <f t="shared" si="1"/>
        <v>74.859211930266738</v>
      </c>
      <c r="E11" s="24">
        <f t="shared" si="2"/>
        <v>-42.895205687373327</v>
      </c>
      <c r="F11" s="24">
        <f t="shared" si="3"/>
        <v>30.07727666314678</v>
      </c>
      <c r="G11" s="24">
        <f t="shared" si="4"/>
        <v>50.558551459777355</v>
      </c>
      <c r="H11" s="24">
        <f t="shared" si="5"/>
        <v>-40.510011076810166</v>
      </c>
      <c r="I11" s="24">
        <f t="shared" si="6"/>
        <v>16.452401538927088</v>
      </c>
      <c r="J11" s="24">
        <f t="shared" si="7"/>
        <v>16.608589102200426</v>
      </c>
    </row>
    <row r="12" spans="2:10" s="25" customFormat="1">
      <c r="B12" s="6" t="s">
        <v>38</v>
      </c>
      <c r="C12" s="24">
        <f t="shared" si="0"/>
        <v>1.2284089874457351</v>
      </c>
      <c r="D12" s="24">
        <f t="shared" si="1"/>
        <v>2.2027552299936985</v>
      </c>
      <c r="E12" s="24">
        <f t="shared" si="2"/>
        <v>-44.233069080069818</v>
      </c>
      <c r="F12" s="24">
        <f t="shared" si="3"/>
        <v>0.20108526927138332</v>
      </c>
      <c r="G12" s="24">
        <f t="shared" si="4"/>
        <v>0.28130493593782818</v>
      </c>
      <c r="H12" s="24">
        <f t="shared" si="5"/>
        <v>-28.516977990096265</v>
      </c>
      <c r="I12" s="24">
        <f t="shared" si="6"/>
        <v>0.47277495636674138</v>
      </c>
      <c r="J12" s="24">
        <f t="shared" si="7"/>
        <v>0.48871281922881943</v>
      </c>
    </row>
    <row r="13" spans="2:10" s="25" customFormat="1">
      <c r="B13" s="6" t="s">
        <v>39</v>
      </c>
      <c r="C13" s="24">
        <f t="shared" si="0"/>
        <v>20.469705772615278</v>
      </c>
      <c r="D13" s="24">
        <f t="shared" si="1"/>
        <v>38.234108769166141</v>
      </c>
      <c r="E13" s="24">
        <f t="shared" si="2"/>
        <v>-46.462186692519296</v>
      </c>
      <c r="F13" s="24">
        <f t="shared" si="3"/>
        <v>4.226992408776252</v>
      </c>
      <c r="G13" s="24">
        <f t="shared" si="4"/>
        <v>8.0228520688930907</v>
      </c>
      <c r="H13" s="24">
        <f t="shared" si="5"/>
        <v>-47.313095486759387</v>
      </c>
      <c r="I13" s="24">
        <f t="shared" si="6"/>
        <v>7.8781288254908075</v>
      </c>
      <c r="J13" s="24">
        <f t="shared" si="7"/>
        <v>8.4827850288812918</v>
      </c>
    </row>
    <row r="14" spans="2:10" s="25" customFormat="1">
      <c r="B14" s="6" t="s">
        <v>13</v>
      </c>
      <c r="C14" s="24">
        <f t="shared" si="0"/>
        <v>6.4080031972310225</v>
      </c>
      <c r="D14" s="24">
        <f t="shared" si="1"/>
        <v>13.132478386893508</v>
      </c>
      <c r="E14" s="24">
        <f t="shared" si="2"/>
        <v>-51.204921048060925</v>
      </c>
      <c r="F14" s="24">
        <f t="shared" si="3"/>
        <v>0.29575412413469432</v>
      </c>
      <c r="G14" s="24">
        <f t="shared" si="4"/>
        <v>0.2261902331442974</v>
      </c>
      <c r="H14" s="24">
        <f t="shared" si="5"/>
        <v>30.754595379022788</v>
      </c>
      <c r="I14" s="24">
        <f t="shared" si="6"/>
        <v>2.4662335288414403</v>
      </c>
      <c r="J14" s="24">
        <f t="shared" si="7"/>
        <v>2.9136285541533482</v>
      </c>
    </row>
    <row r="15" spans="2:10" s="25" customFormat="1">
      <c r="B15" s="6" t="s">
        <v>14</v>
      </c>
      <c r="C15" s="24">
        <f t="shared" si="0"/>
        <v>1.6815232664554736</v>
      </c>
      <c r="D15" s="24">
        <f t="shared" si="1"/>
        <v>0.79647105650073513</v>
      </c>
      <c r="E15" s="24">
        <f t="shared" si="2"/>
        <v>111.12170401309763</v>
      </c>
      <c r="F15" s="24">
        <f t="shared" si="3"/>
        <v>0</v>
      </c>
      <c r="G15" s="24">
        <f t="shared" si="4"/>
        <v>9.8538647342995153E-2</v>
      </c>
      <c r="H15" s="24">
        <v>0</v>
      </c>
      <c r="I15" s="24">
        <f t="shared" si="6"/>
        <v>0.647164012192043</v>
      </c>
      <c r="J15" s="24">
        <f t="shared" si="7"/>
        <v>0.17670851947437852</v>
      </c>
    </row>
    <row r="16" spans="2:10" s="25" customFormat="1">
      <c r="B16" s="6" t="s">
        <v>15</v>
      </c>
      <c r="C16" s="24">
        <f t="shared" si="0"/>
        <v>7.1550954769447381</v>
      </c>
      <c r="D16" s="24">
        <f t="shared" si="1"/>
        <v>15.670181064902332</v>
      </c>
      <c r="E16" s="24">
        <f t="shared" si="2"/>
        <v>-54.33942053821869</v>
      </c>
      <c r="F16" s="24">
        <f t="shared" si="3"/>
        <v>0.11109460870585475</v>
      </c>
      <c r="G16" s="24">
        <f t="shared" si="4"/>
        <v>0.4089092627599244</v>
      </c>
      <c r="H16" s="24">
        <f t="shared" si="5"/>
        <v>-72.831476607787252</v>
      </c>
      <c r="I16" s="24">
        <f t="shared" si="6"/>
        <v>2.7537652251684213</v>
      </c>
      <c r="J16" s="24">
        <f t="shared" si="7"/>
        <v>3.4766542654293868</v>
      </c>
    </row>
    <row r="17" spans="2:10" s="25" customFormat="1">
      <c r="B17" s="6" t="s">
        <v>40</v>
      </c>
      <c r="C17" s="24">
        <f t="shared" si="0"/>
        <v>0.14047197583010679</v>
      </c>
      <c r="D17" s="24">
        <f t="shared" si="1"/>
        <v>0.47108794370930474</v>
      </c>
      <c r="E17" s="24">
        <f t="shared" si="2"/>
        <v>-70.181368955434749</v>
      </c>
      <c r="F17" s="24">
        <f t="shared" si="3"/>
        <v>2.9731485392467446E-2</v>
      </c>
      <c r="G17" s="24">
        <f t="shared" si="4"/>
        <v>0.32611110060911569</v>
      </c>
      <c r="H17" s="24">
        <f t="shared" si="5"/>
        <v>-90.883019517908323</v>
      </c>
      <c r="I17" s="24">
        <f t="shared" si="6"/>
        <v>5.4063127934223465E-2</v>
      </c>
      <c r="J17" s="24">
        <f t="shared" si="7"/>
        <v>0.10451761227939081</v>
      </c>
    </row>
    <row r="18" spans="2:10" s="30" customFormat="1">
      <c r="B18" s="6" t="s">
        <v>41</v>
      </c>
      <c r="C18" s="24">
        <f t="shared" si="0"/>
        <v>0.69367161210841255</v>
      </c>
      <c r="D18" s="24">
        <f t="shared" si="1"/>
        <v>2.1250075719386685</v>
      </c>
      <c r="E18" s="24">
        <f t="shared" si="2"/>
        <v>-67.356746334999258</v>
      </c>
      <c r="F18" s="24">
        <f t="shared" si="3"/>
        <v>0.22244711955884078</v>
      </c>
      <c r="G18" s="24">
        <f t="shared" si="4"/>
        <v>0.18352603444654481</v>
      </c>
      <c r="H18" s="24">
        <f t="shared" si="5"/>
        <v>21.207391763064777</v>
      </c>
      <c r="I18" s="24">
        <f t="shared" si="6"/>
        <v>0.26697180621359556</v>
      </c>
      <c r="J18" s="24">
        <f t="shared" si="7"/>
        <v>0.47146338695457596</v>
      </c>
    </row>
    <row r="19" spans="2:10" s="25" customFormat="1">
      <c r="B19" s="6" t="s">
        <v>42</v>
      </c>
      <c r="C19" s="24">
        <f t="shared" si="0"/>
        <v>2.0032792443975125</v>
      </c>
      <c r="D19" s="24">
        <f t="shared" si="1"/>
        <v>3.9432774312119303</v>
      </c>
      <c r="E19" s="24">
        <f t="shared" si="2"/>
        <v>-49.197608351339788</v>
      </c>
      <c r="F19" s="24">
        <f t="shared" si="3"/>
        <v>9.1323477648715237E-5</v>
      </c>
      <c r="G19" s="24">
        <f t="shared" si="4"/>
        <v>0</v>
      </c>
      <c r="H19" s="24">
        <v>0</v>
      </c>
      <c r="I19" s="24">
        <f t="shared" si="6"/>
        <v>0.77099749923660565</v>
      </c>
      <c r="J19" s="24">
        <f t="shared" si="7"/>
        <v>0.87487261597125909</v>
      </c>
    </row>
    <row r="20" spans="2:10" s="25" customFormat="1">
      <c r="B20" s="6" t="s">
        <v>43</v>
      </c>
      <c r="C20" s="24">
        <f t="shared" si="0"/>
        <v>1.2048404200398921</v>
      </c>
      <c r="D20" s="24">
        <f t="shared" si="1"/>
        <v>1.1950454106280193</v>
      </c>
      <c r="E20" s="24">
        <f t="shared" si="2"/>
        <v>0.81963491301350189</v>
      </c>
      <c r="F20" s="24">
        <f t="shared" si="3"/>
        <v>0.15906630294497243</v>
      </c>
      <c r="G20" s="24">
        <f t="shared" si="4"/>
        <v>0</v>
      </c>
      <c r="H20" s="24">
        <v>0</v>
      </c>
      <c r="I20" s="24">
        <f t="shared" si="6"/>
        <v>0.46370417575474571</v>
      </c>
      <c r="J20" s="24">
        <f t="shared" si="7"/>
        <v>0.26513795258865519</v>
      </c>
    </row>
    <row r="21" spans="2:10" s="25" customFormat="1">
      <c r="B21" s="7" t="s">
        <v>44</v>
      </c>
      <c r="C21" s="24">
        <f t="shared" si="0"/>
        <v>0.41053830810747388</v>
      </c>
      <c r="D21" s="24">
        <f t="shared" si="1"/>
        <v>0.84497125603864731</v>
      </c>
      <c r="E21" s="24">
        <f t="shared" si="2"/>
        <v>-51.413932110289842</v>
      </c>
      <c r="F21" s="24">
        <f t="shared" si="3"/>
        <v>1.1146309984747155E-2</v>
      </c>
      <c r="G21" s="24">
        <f t="shared" si="4"/>
        <v>1.1751270741440873E-2</v>
      </c>
      <c r="H21" s="24">
        <f t="shared" si="5"/>
        <v>-5.1480454327405027</v>
      </c>
      <c r="I21" s="24">
        <f t="shared" si="6"/>
        <v>0.15800293931906842</v>
      </c>
      <c r="J21" s="24">
        <f t="shared" si="7"/>
        <v>0.18746898388122102</v>
      </c>
    </row>
    <row r="22" spans="2:10" s="25" customFormat="1">
      <c r="B22" s="8" t="s">
        <v>45</v>
      </c>
      <c r="C22" s="24">
        <f t="shared" si="0"/>
        <v>0.80817783057608816</v>
      </c>
      <c r="D22" s="24">
        <f t="shared" si="1"/>
        <v>1.207220993488763</v>
      </c>
      <c r="E22" s="24">
        <f t="shared" si="2"/>
        <v>-33.054690488729406</v>
      </c>
      <c r="F22" s="24">
        <f t="shared" si="3"/>
        <v>1.0847436348703509E-2</v>
      </c>
      <c r="G22" s="24">
        <f t="shared" si="4"/>
        <v>2.3399716446124763E-2</v>
      </c>
      <c r="H22" s="24">
        <f t="shared" si="5"/>
        <v>-53.642872666091826</v>
      </c>
      <c r="I22" s="24">
        <f t="shared" si="6"/>
        <v>0.31104155252206378</v>
      </c>
      <c r="J22" s="24">
        <f t="shared" si="7"/>
        <v>0.26783928015542491</v>
      </c>
    </row>
    <row r="23" spans="2:10" s="25" customFormat="1">
      <c r="B23" s="6" t="s">
        <v>16</v>
      </c>
      <c r="C23" s="24">
        <f t="shared" si="0"/>
        <v>6.3465867652235133</v>
      </c>
      <c r="D23" s="24">
        <f t="shared" si="1"/>
        <v>8.2847802352446962</v>
      </c>
      <c r="E23" s="24">
        <f t="shared" si="2"/>
        <v>-23.394627437138496</v>
      </c>
      <c r="F23" s="24">
        <f t="shared" si="3"/>
        <v>0.19066413821424383</v>
      </c>
      <c r="G23" s="24">
        <f t="shared" si="4"/>
        <v>0.36889873976055448</v>
      </c>
      <c r="H23" s="24">
        <f t="shared" si="5"/>
        <v>-48.315318632424585</v>
      </c>
      <c r="I23" s="24">
        <f t="shared" si="6"/>
        <v>2.4425963271770934</v>
      </c>
      <c r="J23" s="24">
        <f t="shared" si="7"/>
        <v>1.8380972385521108</v>
      </c>
    </row>
    <row r="24" spans="2:10" s="25" customFormat="1">
      <c r="B24" s="6" t="s">
        <v>46</v>
      </c>
      <c r="C24" s="24">
        <f t="shared" si="0"/>
        <v>0.36518800305056903</v>
      </c>
      <c r="D24" s="24">
        <f t="shared" si="1"/>
        <v>1.3757221382062592</v>
      </c>
      <c r="E24" s="24">
        <f t="shared" si="2"/>
        <v>-73.454813809515286</v>
      </c>
      <c r="F24" s="24">
        <f t="shared" si="3"/>
        <v>8.3938883022409955E-2</v>
      </c>
      <c r="G24" s="24">
        <f t="shared" si="4"/>
        <v>9.2116698172652806E-2</v>
      </c>
      <c r="H24" s="24">
        <f t="shared" si="5"/>
        <v>-8.8776685578930596</v>
      </c>
      <c r="I24" s="24">
        <f t="shared" si="6"/>
        <v>0.14054907117448706</v>
      </c>
      <c r="J24" s="24">
        <f t="shared" si="7"/>
        <v>0.30522367418925794</v>
      </c>
    </row>
    <row r="25" spans="2:10" s="1" customFormat="1">
      <c r="B25" s="34" t="s">
        <v>31</v>
      </c>
      <c r="C25" s="35">
        <f t="shared" si="0"/>
        <v>61.994501589815798</v>
      </c>
      <c r="D25" s="35">
        <f t="shared" si="1"/>
        <v>114.57490847511026</v>
      </c>
      <c r="E25" s="35">
        <f t="shared" si="2"/>
        <v>-45.891729336809199</v>
      </c>
      <c r="F25" s="35">
        <f t="shared" si="3"/>
        <v>33.573086295905199</v>
      </c>
      <c r="G25" s="35">
        <f t="shared" si="4"/>
        <v>62.361824553665194</v>
      </c>
      <c r="H25" s="35">
        <f t="shared" si="5"/>
        <v>-46.164041003941399</v>
      </c>
      <c r="I25" s="35">
        <f t="shared" si="6"/>
        <v>23.859681981851168</v>
      </c>
      <c r="J25" s="35">
        <f t="shared" si="7"/>
        <v>25.420085614285558</v>
      </c>
    </row>
    <row r="26" spans="2:10" s="25" customFormat="1">
      <c r="B26" s="9" t="s">
        <v>30</v>
      </c>
      <c r="C26" s="24">
        <f t="shared" si="0"/>
        <v>16.575523835503933</v>
      </c>
      <c r="D26" s="24">
        <f t="shared" si="1"/>
        <v>39.737045316110056</v>
      </c>
      <c r="E26" s="24">
        <f t="shared" si="2"/>
        <v>-58.286974525546967</v>
      </c>
      <c r="F26" s="24">
        <f t="shared" si="3"/>
        <v>13.90309933708788</v>
      </c>
      <c r="G26" s="24">
        <f t="shared" si="4"/>
        <v>30.005197700063011</v>
      </c>
      <c r="H26" s="24">
        <f t="shared" si="5"/>
        <v>-53.664363501065402</v>
      </c>
      <c r="I26" s="24">
        <f t="shared" si="6"/>
        <v>6.3793839333436422</v>
      </c>
      <c r="J26" s="24">
        <f t="shared" si="7"/>
        <v>8.8162330429763891</v>
      </c>
    </row>
    <row r="27" spans="2:10" s="25" customFormat="1">
      <c r="B27" s="9" t="s">
        <v>32</v>
      </c>
      <c r="C27" s="24">
        <f t="shared" si="0"/>
        <v>0.7007562126011968</v>
      </c>
      <c r="D27" s="24">
        <f t="shared" si="1"/>
        <v>0.98643541272841839</v>
      </c>
      <c r="E27" s="24">
        <f t="shared" si="2"/>
        <v>-28.960760779770766</v>
      </c>
      <c r="F27" s="24">
        <f t="shared" si="3"/>
        <v>0.10224588759826352</v>
      </c>
      <c r="G27" s="24">
        <f t="shared" si="4"/>
        <v>0.64558432052089898</v>
      </c>
      <c r="H27" s="24">
        <f t="shared" si="5"/>
        <v>-84.16227216984376</v>
      </c>
      <c r="I27" s="24">
        <f t="shared" si="6"/>
        <v>0.26969844019550443</v>
      </c>
      <c r="J27" s="24">
        <f t="shared" si="7"/>
        <v>0.21885483460776009</v>
      </c>
    </row>
    <row r="28" spans="2:10" s="25" customFormat="1">
      <c r="B28" s="9" t="s">
        <v>33</v>
      </c>
      <c r="C28" s="24">
        <f t="shared" si="0"/>
        <v>44.718221541710669</v>
      </c>
      <c r="D28" s="24">
        <f t="shared" si="1"/>
        <v>73.851427746271796</v>
      </c>
      <c r="E28" s="24">
        <f t="shared" si="2"/>
        <v>-39.448399433322855</v>
      </c>
      <c r="F28" s="24">
        <f t="shared" si="3"/>
        <v>19.567741071219054</v>
      </c>
      <c r="G28" s="24">
        <f t="shared" si="4"/>
        <v>31.711042533081283</v>
      </c>
      <c r="H28" s="24">
        <f t="shared" si="5"/>
        <v>-38.293605292838329</v>
      </c>
      <c r="I28" s="24">
        <f t="shared" si="6"/>
        <v>17.210599608312023</v>
      </c>
      <c r="J28" s="24">
        <f t="shared" si="7"/>
        <v>16.384997736701411</v>
      </c>
    </row>
    <row r="29" spans="2:10" s="25" customFormat="1">
      <c r="B29" s="10" t="s">
        <v>34</v>
      </c>
      <c r="C29" s="24">
        <f t="shared" si="0"/>
        <v>14.851286213774493</v>
      </c>
      <c r="D29" s="24">
        <f t="shared" si="1"/>
        <v>18.304287145557655</v>
      </c>
      <c r="E29" s="24">
        <f t="shared" si="2"/>
        <v>-18.864438174098396</v>
      </c>
      <c r="F29" s="24">
        <f t="shared" si="3"/>
        <v>0.78591041300011732</v>
      </c>
      <c r="G29" s="24">
        <f t="shared" si="4"/>
        <v>2.536071865154379</v>
      </c>
      <c r="H29" s="24">
        <f t="shared" si="5"/>
        <v>-69.010719932722552</v>
      </c>
      <c r="I29" s="24">
        <f t="shared" si="6"/>
        <v>5.7157805449688555</v>
      </c>
      <c r="J29" s="24">
        <f t="shared" si="7"/>
        <v>4.0610684533046877</v>
      </c>
    </row>
    <row r="30" spans="2:10" s="25" customFormat="1">
      <c r="B30" s="6" t="s">
        <v>17</v>
      </c>
      <c r="C30" s="24">
        <f t="shared" si="0"/>
        <v>10.438194297782472</v>
      </c>
      <c r="D30" s="24">
        <f t="shared" si="1"/>
        <v>17.589865574459147</v>
      </c>
      <c r="E30" s="24">
        <f t="shared" si="2"/>
        <v>-40.657907511590373</v>
      </c>
      <c r="F30" s="24">
        <f t="shared" si="3"/>
        <v>3.7337158277601787</v>
      </c>
      <c r="G30" s="24">
        <f t="shared" si="4"/>
        <v>6.7084772106700274</v>
      </c>
      <c r="H30" s="24">
        <f t="shared" si="5"/>
        <v>-44.343318006333902</v>
      </c>
      <c r="I30" s="24">
        <f t="shared" si="6"/>
        <v>4.0173239565293208</v>
      </c>
      <c r="J30" s="24">
        <f t="shared" si="7"/>
        <v>3.9025637881583779</v>
      </c>
    </row>
    <row r="31" spans="2:10" s="25" customFormat="1">
      <c r="B31" s="6" t="s">
        <v>18</v>
      </c>
      <c r="C31" s="24">
        <f t="shared" si="0"/>
        <v>6.6663340373108069</v>
      </c>
      <c r="D31" s="24">
        <f t="shared" si="1"/>
        <v>11.553821676118462</v>
      </c>
      <c r="E31" s="24">
        <f t="shared" si="2"/>
        <v>-42.301913391220182</v>
      </c>
      <c r="F31" s="24">
        <f t="shared" si="3"/>
        <v>0.72009445031092345</v>
      </c>
      <c r="G31" s="24">
        <f t="shared" si="4"/>
        <v>0.94187145557655949</v>
      </c>
      <c r="H31" s="24">
        <f t="shared" si="5"/>
        <v>-23.546419625794584</v>
      </c>
      <c r="I31" s="24">
        <f t="shared" si="6"/>
        <v>2.5656567281953109</v>
      </c>
      <c r="J31" s="24">
        <f t="shared" si="7"/>
        <v>2.5633809364370688</v>
      </c>
    </row>
    <row r="32" spans="2:10" s="25" customFormat="1">
      <c r="B32" s="11" t="s">
        <v>19</v>
      </c>
      <c r="C32" s="24">
        <f t="shared" si="0"/>
        <v>1.133958312800657</v>
      </c>
      <c r="D32" s="24">
        <f t="shared" si="1"/>
        <v>2.2943697962612895</v>
      </c>
      <c r="E32" s="24">
        <f t="shared" si="2"/>
        <v>-50.576480101487597</v>
      </c>
      <c r="F32" s="24">
        <f t="shared" si="3"/>
        <v>1.3650439985920453E-2</v>
      </c>
      <c r="G32" s="24">
        <f t="shared" si="4"/>
        <v>0.19601869355177484</v>
      </c>
      <c r="H32" s="24">
        <f t="shared" si="5"/>
        <v>-93.036153981755348</v>
      </c>
      <c r="I32" s="24">
        <f t="shared" si="6"/>
        <v>0.43642394132167384</v>
      </c>
      <c r="J32" s="24">
        <f t="shared" si="7"/>
        <v>0.50903882384041121</v>
      </c>
    </row>
    <row r="33" spans="2:10" s="1" customFormat="1">
      <c r="B33" s="31" t="s">
        <v>35</v>
      </c>
      <c r="C33" s="33">
        <f t="shared" si="0"/>
        <v>164.83060536782824</v>
      </c>
      <c r="D33" s="33">
        <f t="shared" si="1"/>
        <v>298.96016202478467</v>
      </c>
      <c r="E33" s="33">
        <f t="shared" si="2"/>
        <v>-44.865361240283477</v>
      </c>
      <c r="F33" s="33">
        <f t="shared" si="3"/>
        <v>79.673726862607069</v>
      </c>
      <c r="G33" s="33">
        <f t="shared" si="4"/>
        <v>120.47287347195967</v>
      </c>
      <c r="H33" s="33">
        <f t="shared" si="5"/>
        <v>-33.865836709579852</v>
      </c>
      <c r="I33" s="33">
        <f t="shared" si="6"/>
        <v>63.437977951232646</v>
      </c>
      <c r="J33" s="33">
        <f t="shared" si="7"/>
        <v>66.328596854883017</v>
      </c>
    </row>
    <row r="34" spans="2:10" s="1" customFormat="1">
      <c r="B34" s="31" t="s">
        <v>36</v>
      </c>
      <c r="C34" s="33">
        <f t="shared" si="0"/>
        <v>94.998933169071918</v>
      </c>
      <c r="D34" s="33">
        <f t="shared" si="1"/>
        <v>151.76573329132535</v>
      </c>
      <c r="E34" s="33">
        <f t="shared" si="2"/>
        <v>-37.404227483476419</v>
      </c>
      <c r="F34" s="33">
        <f t="shared" si="3"/>
        <v>26.064461862020416</v>
      </c>
      <c r="G34" s="33">
        <f t="shared" si="4"/>
        <v>44.544233763915138</v>
      </c>
      <c r="H34" s="33">
        <f t="shared" si="5"/>
        <v>-41.486339174308597</v>
      </c>
      <c r="I34" s="33">
        <f t="shared" si="6"/>
        <v>36.562022048767361</v>
      </c>
      <c r="J34" s="33">
        <f t="shared" si="7"/>
        <v>33.671403145116983</v>
      </c>
    </row>
    <row r="35" spans="2:10">
      <c r="B35" s="15" t="s">
        <v>20</v>
      </c>
    </row>
    <row r="36" spans="2:10">
      <c r="B36" s="2" t="s">
        <v>21</v>
      </c>
    </row>
    <row r="37" spans="2:10">
      <c r="B37" s="2" t="s">
        <v>22</v>
      </c>
    </row>
    <row r="39" spans="2:10">
      <c r="B39" s="27" t="s">
        <v>23</v>
      </c>
      <c r="C39" s="1"/>
      <c r="D39" s="27" t="s">
        <v>24</v>
      </c>
      <c r="E39" s="28"/>
      <c r="F39" s="29"/>
      <c r="G39" s="29"/>
    </row>
    <row r="40" spans="2:10">
      <c r="B40" s="17" t="s">
        <v>47</v>
      </c>
      <c r="D40" s="3" t="s">
        <v>25</v>
      </c>
    </row>
    <row r="41" spans="2:10">
      <c r="B41" s="17" t="s">
        <v>37</v>
      </c>
      <c r="D41" s="3" t="s">
        <v>26</v>
      </c>
    </row>
    <row r="42" spans="2:10" s="1" customFormat="1"/>
    <row r="43" spans="2:10" s="1" customFormat="1"/>
    <row r="44" spans="2:10" s="1" customFormat="1"/>
    <row r="45" spans="2:10" s="1" customFormat="1">
      <c r="B45" s="12" t="s">
        <v>48</v>
      </c>
      <c r="C45" s="16" t="s">
        <v>29</v>
      </c>
      <c r="D45" s="16"/>
      <c r="E45" s="16"/>
      <c r="F45" s="16"/>
      <c r="G45" s="16"/>
      <c r="H45" s="16"/>
      <c r="I45" s="16"/>
      <c r="J45" s="16"/>
    </row>
    <row r="46" spans="2:10" s="1" customFormat="1">
      <c r="B46" s="18" t="s">
        <v>0</v>
      </c>
      <c r="C46" s="19" t="s">
        <v>1</v>
      </c>
      <c r="D46" s="19"/>
      <c r="E46" s="19"/>
      <c r="F46" s="20" t="s">
        <v>2</v>
      </c>
      <c r="G46" s="21"/>
      <c r="H46" s="21"/>
      <c r="I46" s="22" t="s">
        <v>28</v>
      </c>
      <c r="J46" s="22"/>
    </row>
    <row r="47" spans="2:10" s="1" customFormat="1">
      <c r="B47" s="18"/>
      <c r="C47" s="4">
        <v>2015</v>
      </c>
      <c r="D47" s="4">
        <v>2014</v>
      </c>
      <c r="E47" s="4" t="s">
        <v>27</v>
      </c>
      <c r="F47" s="4">
        <v>2015</v>
      </c>
      <c r="G47" s="4">
        <v>2014</v>
      </c>
      <c r="H47" s="4" t="s">
        <v>27</v>
      </c>
      <c r="I47" s="4">
        <v>2015</v>
      </c>
      <c r="J47" s="4">
        <v>2014</v>
      </c>
    </row>
    <row r="48" spans="2:10" s="1" customFormat="1">
      <c r="B48" s="18"/>
      <c r="C48" s="5" t="s">
        <v>4</v>
      </c>
      <c r="D48" s="5" t="s">
        <v>4</v>
      </c>
      <c r="E48" s="5" t="s">
        <v>5</v>
      </c>
      <c r="F48" s="5" t="s">
        <v>4</v>
      </c>
      <c r="G48" s="5" t="s">
        <v>4</v>
      </c>
      <c r="H48" s="5" t="s">
        <v>5</v>
      </c>
      <c r="I48" s="5" t="s">
        <v>5</v>
      </c>
      <c r="J48" s="5" t="s">
        <v>5</v>
      </c>
    </row>
    <row r="49" spans="2:11" s="1" customFormat="1">
      <c r="B49" s="31" t="s">
        <v>6</v>
      </c>
      <c r="C49" s="32">
        <v>442.90543138999999</v>
      </c>
      <c r="D49" s="32">
        <v>429.18119751999996</v>
      </c>
      <c r="E49" s="33">
        <f>C49*100/D49-100</f>
        <v>3.1977714655965315</v>
      </c>
      <c r="F49" s="32">
        <v>180.24131650000001</v>
      </c>
      <c r="G49" s="32">
        <v>157.12928950999998</v>
      </c>
      <c r="H49" s="33">
        <f>F49*100/G49-100</f>
        <v>14.708923499924012</v>
      </c>
      <c r="I49" s="33">
        <f>C49*100/$C$49</f>
        <v>100</v>
      </c>
      <c r="J49" s="33">
        <f>D49*100/$D$49</f>
        <v>100.00000000000001</v>
      </c>
    </row>
    <row r="50" spans="2:11" s="1" customFormat="1">
      <c r="B50" s="31" t="s">
        <v>7</v>
      </c>
      <c r="C50" s="32">
        <v>116.47801726</v>
      </c>
      <c r="D50" s="32">
        <v>104.99382998</v>
      </c>
      <c r="E50" s="33">
        <f t="shared" ref="E50:E78" si="8">C50*100/D50-100</f>
        <v>10.937963956727344</v>
      </c>
      <c r="F50" s="32">
        <v>52.233475990000002</v>
      </c>
      <c r="G50" s="32">
        <v>28.57373904</v>
      </c>
      <c r="H50" s="33">
        <f t="shared" ref="H50:H78" si="9">F50*100/G50-100</f>
        <v>82.802383394343508</v>
      </c>
      <c r="I50" s="33">
        <f t="shared" ref="I50:I78" si="10">C50*100/$C$49</f>
        <v>26.298620203064385</v>
      </c>
      <c r="J50" s="33">
        <f t="shared" ref="J50:J78" si="11">D50*100/$D$49</f>
        <v>24.463753441833219</v>
      </c>
    </row>
    <row r="51" spans="2:11" s="13" customFormat="1">
      <c r="B51" s="6" t="s">
        <v>8</v>
      </c>
      <c r="C51" s="23">
        <v>85.832423419999998</v>
      </c>
      <c r="D51" s="23">
        <v>76.65484549</v>
      </c>
      <c r="E51" s="24">
        <f t="shared" si="8"/>
        <v>11.972599868063469</v>
      </c>
      <c r="F51" s="23">
        <v>50.09970062</v>
      </c>
      <c r="G51" s="23">
        <v>26.170152980000001</v>
      </c>
      <c r="H51" s="24">
        <f t="shared" si="9"/>
        <v>91.438317759501302</v>
      </c>
      <c r="I51" s="24">
        <f t="shared" si="10"/>
        <v>19.379401862520925</v>
      </c>
      <c r="J51" s="24">
        <f t="shared" si="11"/>
        <v>17.860718487423451</v>
      </c>
    </row>
    <row r="52" spans="2:11" s="13" customFormat="1">
      <c r="B52" s="6" t="s">
        <v>9</v>
      </c>
      <c r="C52" s="23">
        <v>30.64559384</v>
      </c>
      <c r="D52" s="23">
        <v>28.338984489999998</v>
      </c>
      <c r="E52" s="24">
        <f t="shared" si="8"/>
        <v>8.1393507618945904</v>
      </c>
      <c r="F52" s="23">
        <v>2.1337753699999999</v>
      </c>
      <c r="G52" s="23">
        <v>2.4035860599999999</v>
      </c>
      <c r="H52" s="24">
        <f t="shared" si="9"/>
        <v>-11.225339274933219</v>
      </c>
      <c r="I52" s="24">
        <f t="shared" si="10"/>
        <v>6.9192183405434582</v>
      </c>
      <c r="J52" s="24">
        <f t="shared" si="11"/>
        <v>6.603034954409762</v>
      </c>
    </row>
    <row r="53" spans="2:11" s="1" customFormat="1">
      <c r="B53" s="31" t="s">
        <v>10</v>
      </c>
      <c r="C53" s="32">
        <v>326.42741412999999</v>
      </c>
      <c r="D53" s="32">
        <v>324.18736753999997</v>
      </c>
      <c r="E53" s="33">
        <f t="shared" si="8"/>
        <v>0.69097281828035761</v>
      </c>
      <c r="F53" s="32">
        <v>128.00784050999999</v>
      </c>
      <c r="G53" s="32">
        <v>128.55555046999999</v>
      </c>
      <c r="H53" s="33">
        <f t="shared" si="9"/>
        <v>-0.42604925108061309</v>
      </c>
      <c r="I53" s="33">
        <f t="shared" si="10"/>
        <v>73.701379796935612</v>
      </c>
      <c r="J53" s="33">
        <f t="shared" si="11"/>
        <v>75.536246558166795</v>
      </c>
    </row>
    <row r="54" spans="2:11" s="13" customFormat="1">
      <c r="B54" s="6" t="s">
        <v>49</v>
      </c>
      <c r="C54" s="23">
        <v>8.0968341699999993</v>
      </c>
      <c r="D54" s="23">
        <v>11.237723000000001</v>
      </c>
      <c r="E54" s="24">
        <f t="shared" si="8"/>
        <v>-27.949512815007111</v>
      </c>
      <c r="F54" s="23">
        <v>1.1061772299999999</v>
      </c>
      <c r="G54" s="23">
        <v>1.5830951100000001</v>
      </c>
      <c r="H54" s="24">
        <f t="shared" si="9"/>
        <v>-30.125661875109969</v>
      </c>
      <c r="I54" s="24">
        <f t="shared" si="10"/>
        <v>1.8281180577508744</v>
      </c>
      <c r="J54" s="24">
        <f t="shared" si="11"/>
        <v>2.6184099082011438</v>
      </c>
    </row>
    <row r="55" spans="2:11" s="13" customFormat="1">
      <c r="B55" s="6" t="s">
        <v>12</v>
      </c>
      <c r="C55" s="23">
        <v>72.868580010000002</v>
      </c>
      <c r="D55" s="23">
        <v>71.280941599999991</v>
      </c>
      <c r="E55" s="24">
        <f t="shared" si="8"/>
        <v>2.2272971910348787</v>
      </c>
      <c r="F55" s="23">
        <v>51.269725799999996</v>
      </c>
      <c r="G55" s="23">
        <v>48.141852700000001</v>
      </c>
      <c r="H55" s="24">
        <f t="shared" si="9"/>
        <v>6.4972013426479407</v>
      </c>
      <c r="I55" s="24">
        <f t="shared" si="10"/>
        <v>16.452401538927084</v>
      </c>
      <c r="J55" s="24">
        <f t="shared" si="11"/>
        <v>16.608589102200423</v>
      </c>
    </row>
    <row r="56" spans="2:11" s="13" customFormat="1">
      <c r="B56" s="6" t="s">
        <v>38</v>
      </c>
      <c r="C56" s="23">
        <v>2.0939459600000001</v>
      </c>
      <c r="D56" s="23">
        <v>2.0974635299999997</v>
      </c>
      <c r="E56" s="24">
        <f t="shared" si="8"/>
        <v>-0.1677058957015447</v>
      </c>
      <c r="F56" s="23">
        <v>0.34276994999999999</v>
      </c>
      <c r="G56" s="23">
        <v>0.26785856000000002</v>
      </c>
      <c r="H56" s="24">
        <f t="shared" si="9"/>
        <v>27.966770970470378</v>
      </c>
      <c r="I56" s="24">
        <f t="shared" si="10"/>
        <v>0.47277495636674138</v>
      </c>
      <c r="J56" s="24">
        <f t="shared" si="11"/>
        <v>0.48871281922881937</v>
      </c>
    </row>
    <row r="57" spans="2:11" s="13" customFormat="1">
      <c r="B57" s="6" t="s">
        <v>39</v>
      </c>
      <c r="C57" s="23">
        <v>34.892660460000002</v>
      </c>
      <c r="D57" s="23">
        <v>36.406518370000001</v>
      </c>
      <c r="E57" s="24">
        <f t="shared" si="8"/>
        <v>-4.1582056669485326</v>
      </c>
      <c r="F57" s="23">
        <v>7.2053312599999995</v>
      </c>
      <c r="G57" s="23">
        <v>7.6393597400000006</v>
      </c>
      <c r="H57" s="24">
        <f t="shared" si="9"/>
        <v>-5.6814771757299241</v>
      </c>
      <c r="I57" s="24">
        <f t="shared" si="10"/>
        <v>7.8781288254908075</v>
      </c>
      <c r="J57" s="24">
        <f t="shared" si="11"/>
        <v>8.4827850288812918</v>
      </c>
    </row>
    <row r="58" spans="2:11" s="13" customFormat="1">
      <c r="B58" s="6" t="s">
        <v>13</v>
      </c>
      <c r="C58" s="23">
        <v>10.92308225</v>
      </c>
      <c r="D58" s="23">
        <v>12.50474592</v>
      </c>
      <c r="E58" s="24">
        <f t="shared" si="8"/>
        <v>-12.648507055791498</v>
      </c>
      <c r="F58" s="23">
        <v>0.50414247999999995</v>
      </c>
      <c r="G58" s="23">
        <v>0.21537834</v>
      </c>
      <c r="H58" s="24">
        <f t="shared" si="9"/>
        <v>134.07297131178555</v>
      </c>
      <c r="I58" s="24">
        <f t="shared" si="10"/>
        <v>2.4662335288414399</v>
      </c>
      <c r="J58" s="24">
        <f t="shared" si="11"/>
        <v>2.9136285541533482</v>
      </c>
    </row>
    <row r="59" spans="2:11" s="13" customFormat="1">
      <c r="B59" s="6" t="s">
        <v>14</v>
      </c>
      <c r="C59" s="23">
        <v>2.8663245600000002</v>
      </c>
      <c r="D59" s="23">
        <v>0.75839973999999999</v>
      </c>
      <c r="E59" s="24">
        <f t="shared" si="8"/>
        <v>277.9437688098364</v>
      </c>
      <c r="F59" s="23">
        <v>0</v>
      </c>
      <c r="G59" s="23">
        <v>9.3828499999999995E-2</v>
      </c>
      <c r="H59" s="24">
        <v>0</v>
      </c>
      <c r="I59" s="24">
        <f t="shared" si="10"/>
        <v>0.64716401219204311</v>
      </c>
      <c r="J59" s="24">
        <f t="shared" si="11"/>
        <v>0.17670851947437849</v>
      </c>
    </row>
    <row r="60" spans="2:11" s="13" customFormat="1">
      <c r="B60" s="6" t="s">
        <v>15</v>
      </c>
      <c r="C60" s="23">
        <v>12.196575749999999</v>
      </c>
      <c r="D60" s="23">
        <v>14.92114641</v>
      </c>
      <c r="E60" s="24">
        <f t="shared" si="8"/>
        <v>-18.25979442286031</v>
      </c>
      <c r="F60" s="23">
        <v>0.18937187</v>
      </c>
      <c r="G60" s="23">
        <v>0.38936340000000003</v>
      </c>
      <c r="H60" s="24">
        <f t="shared" si="9"/>
        <v>-51.363720883883794</v>
      </c>
      <c r="I60" s="24">
        <f t="shared" si="10"/>
        <v>2.7537652251684208</v>
      </c>
      <c r="J60" s="24">
        <f t="shared" si="11"/>
        <v>3.4766542654293873</v>
      </c>
    </row>
    <row r="61" spans="2:11" s="13" customFormat="1">
      <c r="B61" s="6" t="s">
        <v>40</v>
      </c>
      <c r="C61" s="23">
        <v>0.23944852999999999</v>
      </c>
      <c r="D61" s="23">
        <v>0.44856994</v>
      </c>
      <c r="E61" s="24">
        <f t="shared" si="8"/>
        <v>-46.619577317196068</v>
      </c>
      <c r="F61" s="23">
        <v>5.0680290000000003E-2</v>
      </c>
      <c r="G61" s="23">
        <v>0.31052299</v>
      </c>
      <c r="H61" s="24">
        <f t="shared" si="9"/>
        <v>-83.679053843968205</v>
      </c>
      <c r="I61" s="24">
        <f t="shared" si="10"/>
        <v>5.4063127934223458E-2</v>
      </c>
      <c r="J61" s="24">
        <f t="shared" si="11"/>
        <v>0.10451761227939081</v>
      </c>
    </row>
    <row r="62" spans="2:11" s="25" customFormat="1">
      <c r="B62" s="6" t="s">
        <v>41</v>
      </c>
      <c r="C62" s="23">
        <v>1.1824326299999999</v>
      </c>
      <c r="D62" s="23">
        <v>2.0234322100000002</v>
      </c>
      <c r="E62" s="24">
        <f t="shared" si="8"/>
        <v>-41.563022267002474</v>
      </c>
      <c r="F62" s="23">
        <v>0.37918335999999997</v>
      </c>
      <c r="G62" s="23">
        <v>0.17475348999999998</v>
      </c>
      <c r="H62" s="24">
        <f t="shared" si="9"/>
        <v>116.98185255127095</v>
      </c>
      <c r="I62" s="24">
        <f t="shared" si="10"/>
        <v>0.26697180621359545</v>
      </c>
      <c r="J62" s="24">
        <f t="shared" si="11"/>
        <v>0.47146338695457596</v>
      </c>
      <c r="K62" s="26"/>
    </row>
    <row r="63" spans="2:11" s="13" customFormat="1">
      <c r="B63" s="6" t="s">
        <v>42</v>
      </c>
      <c r="C63" s="23">
        <v>3.4147897999999999</v>
      </c>
      <c r="D63" s="23">
        <v>3.7547887700000002</v>
      </c>
      <c r="E63" s="24">
        <f t="shared" si="8"/>
        <v>-9.05507581988428</v>
      </c>
      <c r="F63" s="23">
        <v>1.5566999999999998E-4</v>
      </c>
      <c r="G63" s="23">
        <v>0</v>
      </c>
      <c r="H63" s="24">
        <v>0</v>
      </c>
      <c r="I63" s="24">
        <f t="shared" si="10"/>
        <v>0.77099749923660554</v>
      </c>
      <c r="J63" s="24">
        <f t="shared" si="11"/>
        <v>0.87487261597125909</v>
      </c>
    </row>
    <row r="64" spans="2:11" s="13" customFormat="1">
      <c r="B64" s="6" t="s">
        <v>43</v>
      </c>
      <c r="C64" s="23">
        <v>2.0537709799999999</v>
      </c>
      <c r="D64" s="23">
        <v>1.13792224</v>
      </c>
      <c r="E64" s="24">
        <f t="shared" si="8"/>
        <v>80.484299173201833</v>
      </c>
      <c r="F64" s="23">
        <v>0.27114442</v>
      </c>
      <c r="G64" s="23">
        <v>0</v>
      </c>
      <c r="H64" s="24">
        <v>0</v>
      </c>
      <c r="I64" s="24">
        <f t="shared" si="10"/>
        <v>0.46370417575474565</v>
      </c>
      <c r="J64" s="24">
        <f t="shared" si="11"/>
        <v>0.26513795258865519</v>
      </c>
    </row>
    <row r="65" spans="2:10" s="13" customFormat="1">
      <c r="B65" s="7" t="s">
        <v>44</v>
      </c>
      <c r="C65" s="23">
        <v>0.69980359999999997</v>
      </c>
      <c r="D65" s="23">
        <v>0.80458163000000005</v>
      </c>
      <c r="E65" s="24">
        <f t="shared" si="8"/>
        <v>-13.022672416719246</v>
      </c>
      <c r="F65" s="23">
        <v>1.9E-2</v>
      </c>
      <c r="G65" s="23">
        <v>1.1189559999999999E-2</v>
      </c>
      <c r="H65" s="24">
        <f t="shared" si="9"/>
        <v>69.801136058969263</v>
      </c>
      <c r="I65" s="24">
        <f t="shared" si="10"/>
        <v>0.15800293931906842</v>
      </c>
      <c r="J65" s="24">
        <f t="shared" si="11"/>
        <v>0.18746898388122099</v>
      </c>
    </row>
    <row r="66" spans="2:10" s="13" customFormat="1">
      <c r="B66" s="8" t="s">
        <v>45</v>
      </c>
      <c r="C66" s="23">
        <v>1.3776199299999998</v>
      </c>
      <c r="D66" s="23">
        <v>1.1495158300000001</v>
      </c>
      <c r="E66" s="24">
        <f t="shared" si="8"/>
        <v>19.843493586338852</v>
      </c>
      <c r="F66" s="23">
        <v>1.849054E-2</v>
      </c>
      <c r="G66" s="23">
        <v>2.2281209999999999E-2</v>
      </c>
      <c r="H66" s="24">
        <f t="shared" si="9"/>
        <v>-17.012855226444159</v>
      </c>
      <c r="I66" s="24">
        <f t="shared" si="10"/>
        <v>0.31104155252206378</v>
      </c>
      <c r="J66" s="24">
        <f t="shared" si="11"/>
        <v>0.26783928015542491</v>
      </c>
    </row>
    <row r="67" spans="2:10" s="13" customFormat="1">
      <c r="B67" s="6" t="s">
        <v>16</v>
      </c>
      <c r="C67" s="23">
        <v>10.818391800000001</v>
      </c>
      <c r="D67" s="23">
        <v>7.8887677400000005</v>
      </c>
      <c r="E67" s="24">
        <f t="shared" si="8"/>
        <v>37.136649937674548</v>
      </c>
      <c r="F67" s="23">
        <v>0.32500609000000003</v>
      </c>
      <c r="G67" s="23">
        <v>0.35126538000000002</v>
      </c>
      <c r="H67" s="24">
        <f t="shared" si="9"/>
        <v>-7.4756271170247288</v>
      </c>
      <c r="I67" s="24">
        <f t="shared" si="10"/>
        <v>2.442596327177093</v>
      </c>
      <c r="J67" s="24">
        <f t="shared" si="11"/>
        <v>1.838097238552111</v>
      </c>
    </row>
    <row r="68" spans="2:10" s="13" customFormat="1">
      <c r="B68" s="6" t="s">
        <v>46</v>
      </c>
      <c r="C68" s="23">
        <v>0.62249946999999994</v>
      </c>
      <c r="D68" s="23">
        <v>1.3099626200000001</v>
      </c>
      <c r="E68" s="24">
        <f t="shared" si="8"/>
        <v>-52.479600524784452</v>
      </c>
      <c r="F68" s="23">
        <v>0.14308222000000001</v>
      </c>
      <c r="G68" s="23">
        <v>8.7713520000000003E-2</v>
      </c>
      <c r="H68" s="24">
        <f t="shared" si="9"/>
        <v>63.124476135491989</v>
      </c>
      <c r="I68" s="24">
        <f t="shared" si="10"/>
        <v>0.14054907117448703</v>
      </c>
      <c r="J68" s="24">
        <f t="shared" si="11"/>
        <v>0.30522367418925789</v>
      </c>
    </row>
    <row r="69" spans="2:10" s="14" customFormat="1">
      <c r="B69" s="34" t="s">
        <v>31</v>
      </c>
      <c r="C69" s="36">
        <v>105.67582741</v>
      </c>
      <c r="D69" s="36">
        <v>109.09822785</v>
      </c>
      <c r="E69" s="35">
        <f t="shared" si="8"/>
        <v>-3.1369899469911502</v>
      </c>
      <c r="F69" s="36">
        <v>57.228682899999995</v>
      </c>
      <c r="G69" s="36">
        <v>59.380929340000002</v>
      </c>
      <c r="H69" s="35">
        <f t="shared" si="9"/>
        <v>-3.6244741601748842</v>
      </c>
      <c r="I69" s="35">
        <f t="shared" si="10"/>
        <v>23.859681981851164</v>
      </c>
      <c r="J69" s="35">
        <f t="shared" si="11"/>
        <v>25.420085614285561</v>
      </c>
    </row>
    <row r="70" spans="2:10" s="13" customFormat="1">
      <c r="B70" s="9" t="s">
        <v>30</v>
      </c>
      <c r="C70" s="23">
        <v>28.254637930000001</v>
      </c>
      <c r="D70" s="23">
        <v>37.837614549999998</v>
      </c>
      <c r="E70" s="24">
        <f t="shared" si="8"/>
        <v>-25.326587666716421</v>
      </c>
      <c r="F70" s="23">
        <v>23.69922313</v>
      </c>
      <c r="G70" s="23">
        <v>28.570949250000002</v>
      </c>
      <c r="H70" s="24">
        <f t="shared" si="9"/>
        <v>-17.051327477332592</v>
      </c>
      <c r="I70" s="24">
        <f t="shared" si="10"/>
        <v>6.3793839333436404</v>
      </c>
      <c r="J70" s="24">
        <f t="shared" si="11"/>
        <v>8.8162330429763891</v>
      </c>
    </row>
    <row r="71" spans="2:10" s="13" customFormat="1">
      <c r="B71" s="9" t="s">
        <v>32</v>
      </c>
      <c r="C71" s="23">
        <v>1.19450904</v>
      </c>
      <c r="D71" s="23">
        <v>0.9392838</v>
      </c>
      <c r="E71" s="24">
        <f t="shared" si="8"/>
        <v>27.172324275155191</v>
      </c>
      <c r="F71" s="23">
        <v>0.17428833999999999</v>
      </c>
      <c r="G71" s="23">
        <v>0.61472539000000004</v>
      </c>
      <c r="H71" s="24">
        <f t="shared" si="9"/>
        <v>-71.647772674559619</v>
      </c>
      <c r="I71" s="24">
        <f t="shared" si="10"/>
        <v>0.26969844019550443</v>
      </c>
      <c r="J71" s="24">
        <f t="shared" si="11"/>
        <v>0.21885483460776009</v>
      </c>
    </row>
    <row r="72" spans="2:10" s="13" customFormat="1">
      <c r="B72" s="9" t="s">
        <v>33</v>
      </c>
      <c r="C72" s="23">
        <v>76.226680439999996</v>
      </c>
      <c r="D72" s="23">
        <v>70.321329500000004</v>
      </c>
      <c r="E72" s="24">
        <f t="shared" si="8"/>
        <v>8.397666798947526</v>
      </c>
      <c r="F72" s="23">
        <v>33.355171429999999</v>
      </c>
      <c r="G72" s="23">
        <v>30.1952547</v>
      </c>
      <c r="H72" s="24">
        <f t="shared" si="9"/>
        <v>10.464944778227022</v>
      </c>
      <c r="I72" s="24">
        <f t="shared" si="10"/>
        <v>17.21059960831202</v>
      </c>
      <c r="J72" s="24">
        <f t="shared" si="11"/>
        <v>16.384997736701411</v>
      </c>
    </row>
    <row r="73" spans="2:10" s="13" customFormat="1">
      <c r="B73" s="10" t="s">
        <v>34</v>
      </c>
      <c r="C73" s="23">
        <v>25.315502479999999</v>
      </c>
      <c r="D73" s="23">
        <v>17.429342219999999</v>
      </c>
      <c r="E73" s="24">
        <f t="shared" si="8"/>
        <v>45.246459450149018</v>
      </c>
      <c r="F73" s="23">
        <v>1.3396628899999998</v>
      </c>
      <c r="G73" s="23">
        <v>2.4148476299999997</v>
      </c>
      <c r="H73" s="24">
        <f t="shared" si="9"/>
        <v>-44.523916401301058</v>
      </c>
      <c r="I73" s="24">
        <f t="shared" si="10"/>
        <v>5.7157805449688555</v>
      </c>
      <c r="J73" s="24">
        <f t="shared" si="11"/>
        <v>4.0610684533046877</v>
      </c>
    </row>
    <row r="74" spans="2:10" s="25" customFormat="1">
      <c r="B74" s="6" t="s">
        <v>17</v>
      </c>
      <c r="C74" s="23">
        <v>17.792946000000001</v>
      </c>
      <c r="D74" s="23">
        <v>16.74907</v>
      </c>
      <c r="E74" s="24">
        <f t="shared" si="8"/>
        <v>6.2324415624270557</v>
      </c>
      <c r="F74" s="23">
        <v>6.3644920000000003</v>
      </c>
      <c r="G74" s="23">
        <v>6.3878120000000003</v>
      </c>
      <c r="H74" s="24">
        <f t="shared" si="9"/>
        <v>-0.36507023062043231</v>
      </c>
      <c r="I74" s="24">
        <f t="shared" si="10"/>
        <v>4.01732395652932</v>
      </c>
      <c r="J74" s="24">
        <f t="shared" si="11"/>
        <v>3.9025637881583775</v>
      </c>
    </row>
    <row r="75" spans="2:10" s="25" customFormat="1">
      <c r="B75" s="6" t="s">
        <v>18</v>
      </c>
      <c r="C75" s="23">
        <v>11.363433000000001</v>
      </c>
      <c r="D75" s="23">
        <v>11.001549000000001</v>
      </c>
      <c r="E75" s="24">
        <f t="shared" si="8"/>
        <v>3.2893913393468495</v>
      </c>
      <c r="F75" s="23">
        <v>1.227473</v>
      </c>
      <c r="G75" s="23">
        <v>0.89685000000000004</v>
      </c>
      <c r="H75" s="24">
        <f t="shared" si="9"/>
        <v>36.864916095222185</v>
      </c>
      <c r="I75" s="24">
        <f t="shared" si="10"/>
        <v>2.5656567281953104</v>
      </c>
      <c r="J75" s="24">
        <f t="shared" si="11"/>
        <v>2.5633809364370688</v>
      </c>
    </row>
    <row r="76" spans="2:10" s="25" customFormat="1">
      <c r="B76" s="11" t="s">
        <v>19</v>
      </c>
      <c r="C76" s="23">
        <v>1.9329453399999998</v>
      </c>
      <c r="D76" s="23">
        <v>2.1846989199999998</v>
      </c>
      <c r="E76" s="24">
        <f t="shared" si="8"/>
        <v>-11.523490843305765</v>
      </c>
      <c r="F76" s="23">
        <v>2.3268540000000004E-2</v>
      </c>
      <c r="G76" s="23">
        <v>0.18664900000000001</v>
      </c>
      <c r="H76" s="24">
        <f t="shared" si="9"/>
        <v>-87.53353085202707</v>
      </c>
      <c r="I76" s="24">
        <f t="shared" si="10"/>
        <v>0.43642394132167384</v>
      </c>
      <c r="J76" s="24">
        <f t="shared" si="11"/>
        <v>0.50903882384041121</v>
      </c>
    </row>
    <row r="77" spans="2:10" s="1" customFormat="1">
      <c r="B77" s="31" t="s">
        <v>35</v>
      </c>
      <c r="C77" s="32">
        <v>280.97024991000001</v>
      </c>
      <c r="D77" s="32">
        <v>284.66986627999995</v>
      </c>
      <c r="E77" s="33">
        <f t="shared" si="8"/>
        <v>-1.2996164358193738</v>
      </c>
      <c r="F77" s="32">
        <v>135.81183480999999</v>
      </c>
      <c r="G77" s="32">
        <v>114.71427012000001</v>
      </c>
      <c r="H77" s="33">
        <f t="shared" si="9"/>
        <v>18.391403848823956</v>
      </c>
      <c r="I77" s="33">
        <f t="shared" si="10"/>
        <v>63.437977951232646</v>
      </c>
      <c r="J77" s="33">
        <f t="shared" si="11"/>
        <v>66.328596854883017</v>
      </c>
    </row>
    <row r="78" spans="2:10" s="1" customFormat="1">
      <c r="B78" s="31" t="s">
        <v>36</v>
      </c>
      <c r="C78" s="32">
        <v>161.93518147999998</v>
      </c>
      <c r="D78" s="32">
        <v>144.51133124</v>
      </c>
      <c r="E78" s="33">
        <f t="shared" si="8"/>
        <v>12.057082368899501</v>
      </c>
      <c r="F78" s="32">
        <v>44.429481689999996</v>
      </c>
      <c r="G78" s="32">
        <v>42.415019389999998</v>
      </c>
      <c r="H78" s="33">
        <f t="shared" si="9"/>
        <v>4.7494079431564131</v>
      </c>
      <c r="I78" s="33">
        <f t="shared" si="10"/>
        <v>36.562022048767361</v>
      </c>
      <c r="J78" s="33">
        <f t="shared" si="11"/>
        <v>33.671403145116983</v>
      </c>
    </row>
    <row r="79" spans="2:10">
      <c r="B79" s="15" t="s">
        <v>20</v>
      </c>
    </row>
    <row r="80" spans="2:10">
      <c r="B80" s="2" t="s">
        <v>21</v>
      </c>
    </row>
    <row r="81" spans="2:2">
      <c r="B81" s="2" t="s">
        <v>22</v>
      </c>
    </row>
  </sheetData>
  <mergeCells count="8">
    <mergeCell ref="B46:B48"/>
    <mergeCell ref="C46:E46"/>
    <mergeCell ref="F46:H46"/>
    <mergeCell ref="I46:J46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7" sqref="E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2011-11-03T11:52:43Z</dcterms:created>
  <dcterms:modified xsi:type="dcterms:W3CDTF">2016-01-26T13:58:41Z</dcterms:modified>
</cp:coreProperties>
</file>