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8" i="1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C6"/>
  <c r="D6"/>
  <c r="F6"/>
  <c r="G6"/>
  <c r="C7"/>
  <c r="D7"/>
  <c r="F7"/>
  <c r="G7"/>
  <c r="C8"/>
  <c r="D8"/>
  <c r="E8" s="1"/>
  <c r="F8"/>
  <c r="G8"/>
  <c r="C9"/>
  <c r="D9"/>
  <c r="F9"/>
  <c r="H9" s="1"/>
  <c r="G9"/>
  <c r="C10"/>
  <c r="E10" s="1"/>
  <c r="D10"/>
  <c r="F10"/>
  <c r="G10"/>
  <c r="C11"/>
  <c r="D11"/>
  <c r="F11"/>
  <c r="H11" s="1"/>
  <c r="G11"/>
  <c r="C12"/>
  <c r="D12"/>
  <c r="E12"/>
  <c r="F12"/>
  <c r="G12"/>
  <c r="C13"/>
  <c r="D13"/>
  <c r="F13"/>
  <c r="G13"/>
  <c r="C14"/>
  <c r="D14"/>
  <c r="F14"/>
  <c r="G14"/>
  <c r="C15"/>
  <c r="D15"/>
  <c r="E15" s="1"/>
  <c r="F15"/>
  <c r="G15"/>
  <c r="C16"/>
  <c r="D16"/>
  <c r="F16"/>
  <c r="G16"/>
  <c r="C17"/>
  <c r="D17"/>
  <c r="F17"/>
  <c r="G17"/>
  <c r="C18"/>
  <c r="D18"/>
  <c r="F18"/>
  <c r="G18"/>
  <c r="C19"/>
  <c r="D19"/>
  <c r="E19" s="1"/>
  <c r="F19"/>
  <c r="G19"/>
  <c r="C20"/>
  <c r="D20"/>
  <c r="F20"/>
  <c r="G20"/>
  <c r="C21"/>
  <c r="D21"/>
  <c r="F21"/>
  <c r="G21"/>
  <c r="C22"/>
  <c r="D22"/>
  <c r="F22"/>
  <c r="H22" s="1"/>
  <c r="G22"/>
  <c r="C23"/>
  <c r="D23"/>
  <c r="F23"/>
  <c r="G23"/>
  <c r="C24"/>
  <c r="D24"/>
  <c r="F24"/>
  <c r="H24" s="1"/>
  <c r="G24"/>
  <c r="C25"/>
  <c r="D25"/>
  <c r="F25"/>
  <c r="G25"/>
  <c r="C26"/>
  <c r="E26" s="1"/>
  <c r="D26"/>
  <c r="F26"/>
  <c r="G26"/>
  <c r="C27"/>
  <c r="E27" s="1"/>
  <c r="D27"/>
  <c r="F27"/>
  <c r="G27"/>
  <c r="C28"/>
  <c r="D28"/>
  <c r="F28"/>
  <c r="G28"/>
  <c r="C29"/>
  <c r="D29"/>
  <c r="F29"/>
  <c r="H29" s="1"/>
  <c r="G29"/>
  <c r="C30"/>
  <c r="E30" s="1"/>
  <c r="D30"/>
  <c r="F30"/>
  <c r="H30" s="1"/>
  <c r="G30"/>
  <c r="C31"/>
  <c r="E31" s="1"/>
  <c r="D31"/>
  <c r="F31"/>
  <c r="G31"/>
  <c r="C32"/>
  <c r="D32"/>
  <c r="F32"/>
  <c r="G32"/>
  <c r="H32"/>
  <c r="C33"/>
  <c r="D33"/>
  <c r="E33" s="1"/>
  <c r="F33"/>
  <c r="G33"/>
  <c r="C34"/>
  <c r="D34"/>
  <c r="E34" s="1"/>
  <c r="F34"/>
  <c r="G34"/>
  <c r="H50"/>
  <c r="I50"/>
  <c r="J50"/>
  <c r="H51"/>
  <c r="I51"/>
  <c r="J51"/>
  <c r="H52"/>
  <c r="I52"/>
  <c r="J52"/>
  <c r="H53"/>
  <c r="I53"/>
  <c r="J53"/>
  <c r="H54"/>
  <c r="I54"/>
  <c r="J54"/>
  <c r="H55"/>
  <c r="I55"/>
  <c r="J55"/>
  <c r="H56"/>
  <c r="I56"/>
  <c r="J56"/>
  <c r="H57"/>
  <c r="I57"/>
  <c r="J57"/>
  <c r="H58"/>
  <c r="I58"/>
  <c r="J58"/>
  <c r="H59"/>
  <c r="I59"/>
  <c r="J59"/>
  <c r="H60"/>
  <c r="I60"/>
  <c r="J60"/>
  <c r="H61"/>
  <c r="I61"/>
  <c r="J61"/>
  <c r="H62"/>
  <c r="I62"/>
  <c r="J62"/>
  <c r="I63"/>
  <c r="J63"/>
  <c r="I64"/>
  <c r="J64"/>
  <c r="I65"/>
  <c r="J65"/>
  <c r="H66"/>
  <c r="I66"/>
  <c r="J66"/>
  <c r="H67"/>
  <c r="I67"/>
  <c r="J67"/>
  <c r="H68"/>
  <c r="I68"/>
  <c r="J68"/>
  <c r="H69"/>
  <c r="I69"/>
  <c r="J69"/>
  <c r="H70"/>
  <c r="I70"/>
  <c r="J70"/>
  <c r="H71"/>
  <c r="I71"/>
  <c r="J71"/>
  <c r="H72"/>
  <c r="I72"/>
  <c r="J72"/>
  <c r="H73"/>
  <c r="I73"/>
  <c r="J73"/>
  <c r="H74"/>
  <c r="I74"/>
  <c r="J74"/>
  <c r="H75"/>
  <c r="I75"/>
  <c r="J75"/>
  <c r="H76"/>
  <c r="I76"/>
  <c r="J76"/>
  <c r="H77"/>
  <c r="I77"/>
  <c r="J77"/>
  <c r="H78"/>
  <c r="I78"/>
  <c r="J78"/>
  <c r="I49"/>
  <c r="E29" l="1"/>
  <c r="E25"/>
  <c r="H6"/>
  <c r="H28"/>
  <c r="H26"/>
  <c r="H25"/>
  <c r="H18"/>
  <c r="E9"/>
  <c r="H33"/>
  <c r="E23"/>
  <c r="E22"/>
  <c r="E21"/>
  <c r="E18"/>
  <c r="E17"/>
  <c r="E16"/>
  <c r="E7"/>
  <c r="H31"/>
  <c r="E28"/>
  <c r="H23"/>
  <c r="E20"/>
  <c r="H16"/>
  <c r="E14"/>
  <c r="E13"/>
  <c r="E11"/>
  <c r="H7"/>
  <c r="E32"/>
  <c r="H27"/>
  <c r="E24"/>
  <c r="H13"/>
  <c r="H34"/>
  <c r="H17"/>
  <c r="H12"/>
  <c r="H8"/>
  <c r="E6"/>
  <c r="H15"/>
  <c r="H14"/>
  <c r="H10"/>
  <c r="F5" l="1"/>
  <c r="C5"/>
  <c r="G5"/>
  <c r="D5"/>
  <c r="I7" l="1"/>
  <c r="I11"/>
  <c r="I15"/>
  <c r="I21"/>
  <c r="I25"/>
  <c r="I29"/>
  <c r="I9"/>
  <c r="I13"/>
  <c r="I17"/>
  <c r="I18"/>
  <c r="I19"/>
  <c r="I6"/>
  <c r="I20"/>
  <c r="I24"/>
  <c r="I28"/>
  <c r="I32"/>
  <c r="I33"/>
  <c r="I12"/>
  <c r="I14"/>
  <c r="I16"/>
  <c r="I31"/>
  <c r="I23"/>
  <c r="I34"/>
  <c r="I27"/>
  <c r="I30"/>
  <c r="I22"/>
  <c r="I8"/>
  <c r="I10"/>
  <c r="I26"/>
  <c r="J8"/>
  <c r="J12"/>
  <c r="J16"/>
  <c r="J34"/>
  <c r="J6"/>
  <c r="J10"/>
  <c r="J14"/>
  <c r="J33"/>
  <c r="J18"/>
  <c r="J31"/>
  <c r="J11"/>
  <c r="J26"/>
  <c r="J29"/>
  <c r="J21"/>
  <c r="J32"/>
  <c r="J30"/>
  <c r="J25"/>
  <c r="J24"/>
  <c r="J15"/>
  <c r="J13"/>
  <c r="J19"/>
  <c r="J7"/>
  <c r="J20"/>
  <c r="J9"/>
  <c r="J23"/>
  <c r="J22"/>
  <c r="J17"/>
  <c r="J27"/>
  <c r="J28"/>
  <c r="H49"/>
  <c r="J49" l="1"/>
  <c r="H5"/>
  <c r="E5" l="1"/>
  <c r="I5"/>
  <c r="J5"/>
</calcChain>
</file>

<file path=xl/sharedStrings.xml><?xml version="1.0" encoding="utf-8"?>
<sst xmlns="http://schemas.openxmlformats.org/spreadsheetml/2006/main" count="103" uniqueCount="49">
  <si>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</si>
  <si>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</si>
  <si>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</si>
  <si>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</si>
  <si>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</si>
  <si>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</si>
  <si>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</si>
  <si>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</si>
  <si>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</si>
  <si>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</si>
  <si>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</si>
  <si>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Accident and diseases (V)</t>
  </si>
  <si>
    <t>Medical insurance (V)</t>
  </si>
  <si>
    <t>Aircraft insurance (V)</t>
  </si>
  <si>
    <t>Ships insurance (V)</t>
  </si>
  <si>
    <t>Cargo insurance (V)</t>
  </si>
  <si>
    <t>GTPL (V)</t>
  </si>
  <si>
    <t>Military servants (M)</t>
  </si>
  <si>
    <t>Servants of judicial and law-enforcement bodies (M)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</si>
  <si>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</si>
  <si>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</si>
  <si>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</si>
  <si>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</si>
  <si>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</si>
  <si>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</si>
  <si>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</si>
  <si>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</si>
  <si>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</si>
  <si>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</si>
  <si>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</si>
  <si>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</si>
  <si>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</si>
  <si>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Motor Vehicle liability (V)</t>
  </si>
  <si>
    <t>Liability for owners of motor vehicles (M)</t>
  </si>
  <si>
    <t>Immovable property (M)</t>
  </si>
  <si>
    <t>1 EUR = 1.0780 Manat - AZN (December 31st, 2013)</t>
  </si>
  <si>
    <t>TOTAL VOLUNTARY INSURANCE</t>
  </si>
  <si>
    <t>TOTAL MANDATORY INSURANCE</t>
  </si>
  <si>
    <t>1 EUR = 0.9522 Manat - AZN (December 31st, 2014)</t>
  </si>
  <si>
    <t>Market porfolio as of December 31st, 2014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</si>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</sst>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71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4" fillId="0" borderId="0" xfId="0" applyFont="1"/>
    <xf numFmtId="0" fontId="1" fillId="0" borderId="0" xfId="0" applyFont="1"/>
    <xf numFmtId="0" fontId="5" fillId="0" borderId="0" xfId="2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6" borderId="1" xfId="0" applyFont="1" applyFill="1" applyBorder="1"/>
    <xf numFmtId="164" fontId="4" fillId="0" borderId="1" xfId="1" applyFont="1" applyFill="1" applyBorder="1"/>
    <xf numFmtId="0" fontId="7" fillId="0" borderId="0" xfId="0" applyFont="1" applyFill="1"/>
    <xf numFmtId="0" fontId="8" fillId="0" borderId="1" xfId="0" applyFont="1" applyFill="1" applyBorder="1"/>
    <xf numFmtId="164" fontId="1" fillId="0" borderId="1" xfId="1" applyFont="1" applyFill="1" applyBorder="1"/>
    <xf numFmtId="0" fontId="9" fillId="0" borderId="5" xfId="0" applyFont="1" applyFill="1" applyBorder="1" applyAlignment="1" applyProtection="1">
      <alignment vertical="center" wrapText="1"/>
    </xf>
    <xf numFmtId="0" fontId="9" fillId="0" borderId="5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>
      <alignment horizontal="left" indent="6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Border="1"/>
    <xf numFmtId="0" fontId="7" fillId="7" borderId="1" xfId="0" applyFont="1" applyFill="1" applyBorder="1"/>
    <xf numFmtId="0" fontId="4" fillId="0" borderId="0" xfId="0" applyFont="1" applyFill="1"/>
    <xf numFmtId="0" fontId="8" fillId="0" borderId="0" xfId="0" applyFont="1"/>
    <xf numFmtId="0" fontId="1" fillId="0" borderId="0" xfId="0" applyFont="1" applyFill="1"/>
    <xf numFmtId="0" fontId="7" fillId="0" borderId="0" xfId="0" applyFont="1"/>
    <xf numFmtId="0" fontId="10" fillId="0" borderId="0" xfId="0" applyFont="1"/>
    <xf numFmtId="0" fontId="4" fillId="5" borderId="4" xfId="0" applyFont="1" applyFill="1" applyBorder="1" applyAlignment="1"/>
    <xf numFmtId="171" fontId="1" fillId="0" borderId="1" xfId="1" applyNumberFormat="1" applyFont="1" applyFill="1" applyBorder="1"/>
    <xf numFmtId="0" fontId="5" fillId="0" borderId="0" xfId="0" applyFont="1" applyFill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81"/>
  <sheetViews>
    <sheetView tabSelected="1" topLeftCell="A9" zoomScale="115" zoomScaleNormal="115" workbookViewId="0">
      <selection activeCell="M33" sqref="M33"/>
    </sheetView>
  </sheetViews>
  <sheetFormatPr defaultRowHeight="15"/>
  <cols>
    <col min="1" max="1" width="10.7109375" style="2" customWidth="1"/>
    <col min="2" max="2" width="49.5703125" style="2" customWidth="1"/>
    <col min="3" max="10" width="12" style="2" customWidth="1"/>
    <col min="11" max="11" width="15.85546875" style="2" customWidth="1"/>
    <col min="12" max="16384" width="9.140625" style="2"/>
  </cols>
  <sheetData>
    <row r="1" spans="2:10">
      <c r="B1" s="1" t="s">
        <v>39</v>
      </c>
      <c r="I1" s="3"/>
      <c r="J1" s="3"/>
    </row>
    <row r="2" spans="2:10">
      <c r="B2" s="4" t="s">
        <v>0</v>
      </c>
      <c r="C2" s="5" t="s">
        <v>1</v>
      </c>
      <c r="D2" s="5"/>
      <c r="E2" s="5"/>
      <c r="F2" s="6" t="s">
        <v>2</v>
      </c>
      <c r="G2" s="7"/>
      <c r="H2" s="7"/>
      <c r="I2" s="8" t="s">
        <v>28</v>
      </c>
      <c r="J2" s="8"/>
    </row>
    <row r="3" spans="2:10">
      <c r="B3" s="4"/>
      <c r="C3" s="9">
        <v>2014</v>
      </c>
      <c r="D3" s="9">
        <v>2013</v>
      </c>
      <c r="E3" s="9" t="s">
        <v>27</v>
      </c>
      <c r="F3" s="9">
        <v>2014</v>
      </c>
      <c r="G3" s="9">
        <v>2013</v>
      </c>
      <c r="H3" s="9" t="s">
        <v>27</v>
      </c>
      <c r="I3" s="9">
        <v>2014</v>
      </c>
      <c r="J3" s="9">
        <v>2013</v>
      </c>
    </row>
    <row r="4" spans="2:10">
      <c r="B4" s="4"/>
      <c r="C4" s="10" t="s">
        <v>3</v>
      </c>
      <c r="D4" s="10" t="s">
        <v>3</v>
      </c>
      <c r="E4" s="10" t="s">
        <v>5</v>
      </c>
      <c r="F4" s="10" t="s">
        <v>3</v>
      </c>
      <c r="G4" s="10" t="s">
        <v>3</v>
      </c>
      <c r="H4" s="10" t="s">
        <v>5</v>
      </c>
      <c r="I4" s="10" t="s">
        <v>5</v>
      </c>
      <c r="J4" s="10" t="s">
        <v>5</v>
      </c>
    </row>
    <row r="5" spans="2:10" s="13" customFormat="1">
      <c r="B5" s="11" t="s">
        <v>6</v>
      </c>
      <c r="C5" s="12">
        <f>C49/0.9522</f>
        <v>450.72589531610998</v>
      </c>
      <c r="D5" s="12">
        <f>D49/1.078</f>
        <v>376.31958666975885</v>
      </c>
      <c r="E5" s="12">
        <f>C5*100/D5-100</f>
        <v>19.772106284663508</v>
      </c>
      <c r="F5" s="12">
        <f>F49/0.9522</f>
        <v>165.01710723587479</v>
      </c>
      <c r="G5" s="12">
        <f>G49/1.078</f>
        <v>113.91862355287569</v>
      </c>
      <c r="H5" s="12">
        <f>F5*100/G5-100</f>
        <v>44.855250256145865</v>
      </c>
      <c r="I5" s="12">
        <f>C5*100/$C$5</f>
        <v>100</v>
      </c>
      <c r="J5" s="12">
        <f>D5*100/$D$5</f>
        <v>100</v>
      </c>
    </row>
    <row r="6" spans="2:10" s="13" customFormat="1">
      <c r="B6" s="11" t="s">
        <v>7</v>
      </c>
      <c r="C6" s="12">
        <f t="shared" ref="C6:C34" si="0">C50/0.9522</f>
        <v>110.26447172862844</v>
      </c>
      <c r="D6" s="12">
        <f t="shared" ref="D6:D34" si="1">D50/1.078</f>
        <v>63.799277717996276</v>
      </c>
      <c r="E6" s="12">
        <f t="shared" ref="E6:E34" si="2">C6*100/D6-100</f>
        <v>72.830282211056158</v>
      </c>
      <c r="F6" s="12">
        <f t="shared" ref="F6:F34" si="3">F50/0.9522</f>
        <v>30.008127536231882</v>
      </c>
      <c r="G6" s="12">
        <f t="shared" ref="G6:G34" si="4">G50/1.078</f>
        <v>3.6050667903525042</v>
      </c>
      <c r="H6" s="12">
        <f t="shared" ref="H6:H34" si="5">F6*100/G6-100</f>
        <v>732.3875612106948</v>
      </c>
      <c r="I6" s="12">
        <f t="shared" ref="I6:I34" si="6">C6*100/$C$5</f>
        <v>24.463753441833216</v>
      </c>
      <c r="J6" s="12">
        <f t="shared" ref="J6:J34" si="7">D6*100/$D$5</f>
        <v>16.95348315047541</v>
      </c>
    </row>
    <row r="7" spans="2:10">
      <c r="B7" s="14" t="s">
        <v>8</v>
      </c>
      <c r="C7" s="15">
        <f t="shared" si="0"/>
        <v>80.502883312329345</v>
      </c>
      <c r="D7" s="15">
        <f t="shared" si="1"/>
        <v>40.714848432281997</v>
      </c>
      <c r="E7" s="15">
        <f t="shared" si="2"/>
        <v>97.723647298414591</v>
      </c>
      <c r="F7" s="15">
        <f t="shared" si="3"/>
        <v>27.483882566687669</v>
      </c>
      <c r="G7" s="15">
        <f t="shared" si="4"/>
        <v>2.2531565955473094</v>
      </c>
      <c r="H7" s="28">
        <f t="shared" si="5"/>
        <v>1119.7946037572954</v>
      </c>
      <c r="I7" s="15">
        <f t="shared" si="6"/>
        <v>17.860718487423455</v>
      </c>
      <c r="J7" s="15">
        <f t="shared" si="7"/>
        <v>10.819221181812022</v>
      </c>
    </row>
    <row r="8" spans="2:10">
      <c r="B8" s="14" t="s">
        <v>9</v>
      </c>
      <c r="C8" s="15">
        <f t="shared" si="0"/>
        <v>29.761588416299094</v>
      </c>
      <c r="D8" s="15">
        <f t="shared" si="1"/>
        <v>23.084429285714283</v>
      </c>
      <c r="E8" s="15">
        <f t="shared" si="2"/>
        <v>28.924947842297115</v>
      </c>
      <c r="F8" s="15">
        <f t="shared" si="3"/>
        <v>2.5242449695442133</v>
      </c>
      <c r="G8" s="15">
        <f t="shared" si="4"/>
        <v>1.3519101948051948</v>
      </c>
      <c r="H8" s="15">
        <f t="shared" si="5"/>
        <v>86.716912058492738</v>
      </c>
      <c r="I8" s="15">
        <f t="shared" si="6"/>
        <v>6.603034954409762</v>
      </c>
      <c r="J8" s="15">
        <f t="shared" si="7"/>
        <v>6.1342619686633899</v>
      </c>
    </row>
    <row r="9" spans="2:10" s="13" customFormat="1">
      <c r="B9" s="11" t="s">
        <v>10</v>
      </c>
      <c r="C9" s="12">
        <f t="shared" si="0"/>
        <v>340.46142358748159</v>
      </c>
      <c r="D9" s="12">
        <f t="shared" si="1"/>
        <v>312.52030895176262</v>
      </c>
      <c r="E9" s="12">
        <f t="shared" si="2"/>
        <v>8.9405756475275098</v>
      </c>
      <c r="F9" s="12">
        <f t="shared" si="3"/>
        <v>135.00897969964291</v>
      </c>
      <c r="G9" s="12">
        <f t="shared" si="4"/>
        <v>110.31355676252318</v>
      </c>
      <c r="H9" s="12">
        <f t="shared" si="5"/>
        <v>22.386571208362597</v>
      </c>
      <c r="I9" s="12">
        <f t="shared" si="6"/>
        <v>75.536246558166795</v>
      </c>
      <c r="J9" s="12">
        <f t="shared" si="7"/>
        <v>83.046516849524593</v>
      </c>
    </row>
    <row r="10" spans="2:10">
      <c r="B10" s="14" t="s">
        <v>11</v>
      </c>
      <c r="C10" s="15">
        <f t="shared" si="0"/>
        <v>11.80185150178534</v>
      </c>
      <c r="D10" s="15">
        <f t="shared" si="1"/>
        <v>10.102901113172543</v>
      </c>
      <c r="E10" s="15">
        <f t="shared" si="2"/>
        <v>16.816460634239434</v>
      </c>
      <c r="F10" s="15">
        <f t="shared" si="3"/>
        <v>1.6625657529930689</v>
      </c>
      <c r="G10" s="15">
        <f t="shared" si="4"/>
        <v>1.3278791743970315</v>
      </c>
      <c r="H10" s="15">
        <f t="shared" si="5"/>
        <v>25.204595798259518</v>
      </c>
      <c r="I10" s="15">
        <f t="shared" si="6"/>
        <v>2.6184099082011443</v>
      </c>
      <c r="J10" s="15">
        <f t="shared" si="7"/>
        <v>2.6846599196651422</v>
      </c>
    </row>
    <row r="11" spans="2:10">
      <c r="B11" s="14" t="s">
        <v>12</v>
      </c>
      <c r="C11" s="15">
        <f t="shared" si="0"/>
        <v>74.859211930266738</v>
      </c>
      <c r="D11" s="15">
        <f t="shared" si="1"/>
        <v>60.698002439703153</v>
      </c>
      <c r="E11" s="15">
        <f t="shared" si="2"/>
        <v>23.330602196721713</v>
      </c>
      <c r="F11" s="15">
        <f t="shared" si="3"/>
        <v>50.558551459777355</v>
      </c>
      <c r="G11" s="15">
        <f t="shared" si="4"/>
        <v>42.822163469387753</v>
      </c>
      <c r="H11" s="15">
        <f t="shared" si="5"/>
        <v>18.066317447786375</v>
      </c>
      <c r="I11" s="15">
        <f t="shared" si="6"/>
        <v>16.608589102200426</v>
      </c>
      <c r="J11" s="15">
        <f t="shared" si="7"/>
        <v>16.129376357167661</v>
      </c>
    </row>
    <row r="12" spans="2:10">
      <c r="B12" s="14" t="s">
        <v>40</v>
      </c>
      <c r="C12" s="15">
        <f t="shared" si="0"/>
        <v>2.2027552299936985</v>
      </c>
      <c r="D12" s="15">
        <f t="shared" si="1"/>
        <v>1.7204762615955471</v>
      </c>
      <c r="E12" s="15">
        <f t="shared" si="2"/>
        <v>28.031713029907905</v>
      </c>
      <c r="F12" s="15">
        <f t="shared" si="3"/>
        <v>0.28130493593782818</v>
      </c>
      <c r="G12" s="15">
        <f t="shared" si="4"/>
        <v>0.27127096474953616</v>
      </c>
      <c r="H12" s="15">
        <f t="shared" si="5"/>
        <v>3.6988740013352981</v>
      </c>
      <c r="I12" s="15">
        <f t="shared" si="6"/>
        <v>0.48871281922881943</v>
      </c>
      <c r="J12" s="15">
        <f t="shared" si="7"/>
        <v>0.4571848828866194</v>
      </c>
    </row>
    <row r="13" spans="2:10">
      <c r="B13" s="14" t="s">
        <v>41</v>
      </c>
      <c r="C13" s="15">
        <f t="shared" si="0"/>
        <v>38.234108769166141</v>
      </c>
      <c r="D13" s="15">
        <f t="shared" si="1"/>
        <v>44.263358024118737</v>
      </c>
      <c r="E13" s="15">
        <f t="shared" si="2"/>
        <v>-13.621310095061716</v>
      </c>
      <c r="F13" s="15">
        <f t="shared" si="3"/>
        <v>8.0228520688930907</v>
      </c>
      <c r="G13" s="15">
        <f t="shared" si="4"/>
        <v>2.9372552690166973</v>
      </c>
      <c r="H13" s="15">
        <f t="shared" si="5"/>
        <v>173.14112442051709</v>
      </c>
      <c r="I13" s="15">
        <f t="shared" si="6"/>
        <v>8.4827850288812918</v>
      </c>
      <c r="J13" s="15">
        <f t="shared" si="7"/>
        <v>11.762172257848025</v>
      </c>
    </row>
    <row r="14" spans="2:10">
      <c r="B14" s="14" t="s">
        <v>13</v>
      </c>
      <c r="C14" s="15">
        <f t="shared" si="0"/>
        <v>13.132478386893508</v>
      </c>
      <c r="D14" s="15">
        <f t="shared" si="1"/>
        <v>10.650134582560296</v>
      </c>
      <c r="E14" s="15">
        <f t="shared" si="2"/>
        <v>23.308097987776364</v>
      </c>
      <c r="F14" s="15">
        <f t="shared" si="3"/>
        <v>0.2261902331442974</v>
      </c>
      <c r="G14" s="15">
        <f t="shared" si="4"/>
        <v>1.2592115027829313E-3</v>
      </c>
      <c r="H14" s="28">
        <f t="shared" si="5"/>
        <v>17862.846800907053</v>
      </c>
      <c r="I14" s="15">
        <f t="shared" si="6"/>
        <v>2.9136285541533482</v>
      </c>
      <c r="J14" s="15">
        <f t="shared" si="7"/>
        <v>2.830077136512795</v>
      </c>
    </row>
    <row r="15" spans="2:10">
      <c r="B15" s="14" t="s">
        <v>14</v>
      </c>
      <c r="C15" s="15">
        <f t="shared" si="0"/>
        <v>0.79647105650073513</v>
      </c>
      <c r="D15" s="15">
        <f t="shared" si="1"/>
        <v>1.2451156029684602</v>
      </c>
      <c r="E15" s="15">
        <f t="shared" si="2"/>
        <v>-36.03236080233183</v>
      </c>
      <c r="F15" s="15">
        <f t="shared" si="3"/>
        <v>9.8538647342995153E-2</v>
      </c>
      <c r="G15" s="15">
        <f t="shared" si="4"/>
        <v>1.2467532467532467E-3</v>
      </c>
      <c r="H15" s="28">
        <f t="shared" si="5"/>
        <v>7803.6206723027362</v>
      </c>
      <c r="I15" s="15">
        <f t="shared" si="6"/>
        <v>0.17670851947437852</v>
      </c>
      <c r="J15" s="15">
        <f t="shared" si="7"/>
        <v>0.33086654191643705</v>
      </c>
    </row>
    <row r="16" spans="2:10">
      <c r="B16" s="14" t="s">
        <v>15</v>
      </c>
      <c r="C16" s="15">
        <f t="shared" si="0"/>
        <v>15.670181064902332</v>
      </c>
      <c r="D16" s="15">
        <f t="shared" si="1"/>
        <v>14.613064359925788</v>
      </c>
      <c r="E16" s="15">
        <f t="shared" si="2"/>
        <v>7.2340522079375233</v>
      </c>
      <c r="F16" s="15">
        <f t="shared" si="3"/>
        <v>0.4089092627599244</v>
      </c>
      <c r="G16" s="15">
        <f t="shared" si="4"/>
        <v>0.18701964749536176</v>
      </c>
      <c r="H16" s="15">
        <f t="shared" si="5"/>
        <v>118.6450826082675</v>
      </c>
      <c r="I16" s="15">
        <f t="shared" si="6"/>
        <v>3.4766542654293868</v>
      </c>
      <c r="J16" s="15">
        <f t="shared" si="7"/>
        <v>3.8831527450495305</v>
      </c>
    </row>
    <row r="17" spans="2:10">
      <c r="B17" s="14" t="s">
        <v>42</v>
      </c>
      <c r="C17" s="15">
        <f t="shared" si="0"/>
        <v>0.47108794370930474</v>
      </c>
      <c r="D17" s="15">
        <f t="shared" si="1"/>
        <v>0.43751593692022256</v>
      </c>
      <c r="E17" s="15">
        <f t="shared" si="2"/>
        <v>7.6733220337991384</v>
      </c>
      <c r="F17" s="15">
        <f t="shared" si="3"/>
        <v>0.32611110060911569</v>
      </c>
      <c r="G17" s="15">
        <f t="shared" si="4"/>
        <v>0.36750946196660478</v>
      </c>
      <c r="H17" s="15">
        <f t="shared" si="5"/>
        <v>-11.264570206154559</v>
      </c>
      <c r="I17" s="15">
        <f t="shared" si="6"/>
        <v>0.10451761227939081</v>
      </c>
      <c r="J17" s="15">
        <f t="shared" si="7"/>
        <v>0.11626180311049471</v>
      </c>
    </row>
    <row r="18" spans="2:10" s="13" customFormat="1">
      <c r="B18" s="14" t="s">
        <v>43</v>
      </c>
      <c r="C18" s="15">
        <f t="shared" si="0"/>
        <v>2.1250075719386685</v>
      </c>
      <c r="D18" s="15">
        <f t="shared" si="1"/>
        <v>0.49297566790352498</v>
      </c>
      <c r="E18" s="15">
        <f t="shared" si="2"/>
        <v>331.05729355277862</v>
      </c>
      <c r="F18" s="15">
        <f t="shared" si="3"/>
        <v>0.18352603444654481</v>
      </c>
      <c r="G18" s="15">
        <f t="shared" si="4"/>
        <v>0.15481008348794062</v>
      </c>
      <c r="H18" s="15">
        <f t="shared" si="5"/>
        <v>18.549147646988445</v>
      </c>
      <c r="I18" s="15">
        <f t="shared" si="6"/>
        <v>0.47146338695457596</v>
      </c>
      <c r="J18" s="15">
        <f t="shared" si="7"/>
        <v>0.13099920529412631</v>
      </c>
    </row>
    <row r="19" spans="2:10">
      <c r="B19" s="14" t="s">
        <v>44</v>
      </c>
      <c r="C19" s="15">
        <f t="shared" si="0"/>
        <v>3.9432774312119303</v>
      </c>
      <c r="D19" s="15">
        <f t="shared" si="1"/>
        <v>3.7170500742115022</v>
      </c>
      <c r="E19" s="15">
        <f t="shared" si="2"/>
        <v>6.0862068706033625</v>
      </c>
      <c r="F19" s="15">
        <f t="shared" si="3"/>
        <v>0</v>
      </c>
      <c r="G19" s="15">
        <f t="shared" si="4"/>
        <v>0</v>
      </c>
      <c r="H19" s="15">
        <v>0</v>
      </c>
      <c r="I19" s="15">
        <f t="shared" si="6"/>
        <v>0.87487261597125909</v>
      </c>
      <c r="J19" s="15">
        <f t="shared" si="7"/>
        <v>0.98773760545007683</v>
      </c>
    </row>
    <row r="20" spans="2:10">
      <c r="B20" s="14" t="s">
        <v>45</v>
      </c>
      <c r="C20" s="15">
        <f t="shared" si="0"/>
        <v>1.1950454106280193</v>
      </c>
      <c r="D20" s="15">
        <f t="shared" si="1"/>
        <v>1.482977430426716</v>
      </c>
      <c r="E20" s="15">
        <f t="shared" si="2"/>
        <v>-19.41580592469613</v>
      </c>
      <c r="F20" s="15">
        <f t="shared" si="3"/>
        <v>0</v>
      </c>
      <c r="G20" s="15">
        <f t="shared" si="4"/>
        <v>0</v>
      </c>
      <c r="H20" s="15">
        <v>0</v>
      </c>
      <c r="I20" s="15">
        <f t="shared" si="6"/>
        <v>0.26513795258865519</v>
      </c>
      <c r="J20" s="15">
        <f t="shared" si="7"/>
        <v>0.39407394219108516</v>
      </c>
    </row>
    <row r="21" spans="2:10">
      <c r="B21" s="16" t="s">
        <v>46</v>
      </c>
      <c r="C21" s="15">
        <f t="shared" si="0"/>
        <v>0.84497125603864731</v>
      </c>
      <c r="D21" s="15">
        <f t="shared" si="1"/>
        <v>0.54662832096474945</v>
      </c>
      <c r="E21" s="15">
        <f t="shared" si="2"/>
        <v>54.578755551368005</v>
      </c>
      <c r="F21" s="15">
        <f t="shared" si="3"/>
        <v>1.1751270741440873E-2</v>
      </c>
      <c r="G21" s="15">
        <f t="shared" si="4"/>
        <v>0</v>
      </c>
      <c r="H21" s="15">
        <v>0</v>
      </c>
      <c r="I21" s="15">
        <f t="shared" si="6"/>
        <v>0.18746898388122102</v>
      </c>
      <c r="J21" s="15">
        <f t="shared" si="7"/>
        <v>0.14525640979842111</v>
      </c>
    </row>
    <row r="22" spans="2:10">
      <c r="B22" s="17" t="s">
        <v>47</v>
      </c>
      <c r="C22" s="15">
        <f t="shared" si="0"/>
        <v>1.207220993488763</v>
      </c>
      <c r="D22" s="15">
        <f t="shared" si="1"/>
        <v>1.3547976994434137</v>
      </c>
      <c r="E22" s="15">
        <f t="shared" si="2"/>
        <v>-10.892896113957022</v>
      </c>
      <c r="F22" s="15">
        <f t="shared" si="3"/>
        <v>2.3399716446124763E-2</v>
      </c>
      <c r="G22" s="15">
        <f t="shared" si="4"/>
        <v>3.0451428571428567E-2</v>
      </c>
      <c r="H22" s="15">
        <f t="shared" si="5"/>
        <v>-23.157245673262622</v>
      </c>
      <c r="I22" s="15">
        <f t="shared" si="6"/>
        <v>0.26783928015542491</v>
      </c>
      <c r="J22" s="15">
        <f t="shared" si="7"/>
        <v>0.36001253919114323</v>
      </c>
    </row>
    <row r="23" spans="2:10">
      <c r="B23" s="14" t="s">
        <v>16</v>
      </c>
      <c r="C23" s="15">
        <f t="shared" si="0"/>
        <v>8.2847802352446962</v>
      </c>
      <c r="D23" s="15">
        <f t="shared" si="1"/>
        <v>4.9189842949907234</v>
      </c>
      <c r="E23" s="15">
        <f t="shared" si="2"/>
        <v>68.424612448581115</v>
      </c>
      <c r="F23" s="15">
        <f t="shared" si="3"/>
        <v>0.36889873976055448</v>
      </c>
      <c r="G23" s="15">
        <f t="shared" si="4"/>
        <v>0.20613922077922076</v>
      </c>
      <c r="H23" s="15">
        <f t="shared" si="5"/>
        <v>78.956114399817409</v>
      </c>
      <c r="I23" s="15">
        <f t="shared" si="6"/>
        <v>1.8380972385521108</v>
      </c>
      <c r="J23" s="15">
        <f t="shared" si="7"/>
        <v>1.307129490261532</v>
      </c>
    </row>
    <row r="24" spans="2:10">
      <c r="B24" s="14" t="s">
        <v>48</v>
      </c>
      <c r="C24" s="15">
        <f t="shared" si="0"/>
        <v>1.3757221382062592</v>
      </c>
      <c r="D24" s="15">
        <f t="shared" si="1"/>
        <v>0.11812173469387753</v>
      </c>
      <c r="E24" s="28">
        <f t="shared" si="2"/>
        <v>1064.6646925492244</v>
      </c>
      <c r="F24" s="15">
        <f t="shared" si="3"/>
        <v>9.2116698172652806E-2</v>
      </c>
      <c r="G24" s="15">
        <f t="shared" si="4"/>
        <v>1.3697282003710573E-2</v>
      </c>
      <c r="H24" s="15">
        <f t="shared" si="5"/>
        <v>572.51808167268894</v>
      </c>
      <c r="I24" s="15">
        <f t="shared" si="6"/>
        <v>0.30522367418925794</v>
      </c>
      <c r="J24" s="15">
        <f t="shared" si="7"/>
        <v>3.1388675710237707E-2</v>
      </c>
    </row>
    <row r="25" spans="2:10" s="1" customFormat="1">
      <c r="B25" s="11" t="s">
        <v>31</v>
      </c>
      <c r="C25" s="12">
        <f t="shared" si="0"/>
        <v>114.57490847511026</v>
      </c>
      <c r="D25" s="12">
        <f t="shared" si="1"/>
        <v>118.830323580705</v>
      </c>
      <c r="E25" s="12">
        <f t="shared" si="2"/>
        <v>-3.5810851787377516</v>
      </c>
      <c r="F25" s="12">
        <f t="shared" si="3"/>
        <v>62.361824553665194</v>
      </c>
      <c r="G25" s="12">
        <f t="shared" si="4"/>
        <v>51.313767003710574</v>
      </c>
      <c r="H25" s="12">
        <f t="shared" si="5"/>
        <v>21.530396607124388</v>
      </c>
      <c r="I25" s="12">
        <f t="shared" si="6"/>
        <v>25.420085614285558</v>
      </c>
      <c r="J25" s="12">
        <f t="shared" si="7"/>
        <v>31.576970157810351</v>
      </c>
    </row>
    <row r="26" spans="2:10">
      <c r="B26" s="18" t="s">
        <v>30</v>
      </c>
      <c r="C26" s="15">
        <f t="shared" si="0"/>
        <v>39.737045316110056</v>
      </c>
      <c r="D26" s="15">
        <f t="shared" si="1"/>
        <v>52.745036855287566</v>
      </c>
      <c r="E26" s="15">
        <f t="shared" si="2"/>
        <v>-24.662020001742576</v>
      </c>
      <c r="F26" s="15">
        <f t="shared" si="3"/>
        <v>30.005197700063011</v>
      </c>
      <c r="G26" s="15">
        <f t="shared" si="4"/>
        <v>25.937103042671609</v>
      </c>
      <c r="H26" s="15">
        <f t="shared" si="5"/>
        <v>15.684460406771692</v>
      </c>
      <c r="I26" s="15">
        <f t="shared" si="6"/>
        <v>8.8162330429763891</v>
      </c>
      <c r="J26" s="15">
        <f t="shared" si="7"/>
        <v>14.016022211879775</v>
      </c>
    </row>
    <row r="27" spans="2:10">
      <c r="B27" s="18" t="s">
        <v>32</v>
      </c>
      <c r="C27" s="15">
        <f t="shared" si="0"/>
        <v>0.98643541272841839</v>
      </c>
      <c r="D27" s="15">
        <f t="shared" si="1"/>
        <v>1.8817366697588123</v>
      </c>
      <c r="E27" s="15">
        <f t="shared" si="2"/>
        <v>-47.578456189895434</v>
      </c>
      <c r="F27" s="15">
        <f t="shared" si="3"/>
        <v>0.64558432052089898</v>
      </c>
      <c r="G27" s="15">
        <f t="shared" si="4"/>
        <v>0.42323307050092762</v>
      </c>
      <c r="H27" s="15">
        <f t="shared" si="5"/>
        <v>52.536360109289717</v>
      </c>
      <c r="I27" s="15">
        <f t="shared" si="6"/>
        <v>0.21885483460776009</v>
      </c>
      <c r="J27" s="15">
        <f t="shared" si="7"/>
        <v>0.50003686664604563</v>
      </c>
    </row>
    <row r="28" spans="2:10">
      <c r="B28" s="18" t="s">
        <v>33</v>
      </c>
      <c r="C28" s="15">
        <f t="shared" si="0"/>
        <v>73.851427746271796</v>
      </c>
      <c r="D28" s="15">
        <f t="shared" si="1"/>
        <v>64.203550055658624</v>
      </c>
      <c r="E28" s="15">
        <f t="shared" si="2"/>
        <v>15.027015923962679</v>
      </c>
      <c r="F28" s="15">
        <f t="shared" si="3"/>
        <v>31.711042533081283</v>
      </c>
      <c r="G28" s="15">
        <f t="shared" si="4"/>
        <v>24.95343089053803</v>
      </c>
      <c r="H28" s="15">
        <f t="shared" si="5"/>
        <v>27.08089189092486</v>
      </c>
      <c r="I28" s="15">
        <f t="shared" si="6"/>
        <v>16.384997736701411</v>
      </c>
      <c r="J28" s="15">
        <f t="shared" si="7"/>
        <v>17.060911079284526</v>
      </c>
    </row>
    <row r="29" spans="2:10">
      <c r="B29" s="19" t="s">
        <v>34</v>
      </c>
      <c r="C29" s="15">
        <f t="shared" si="0"/>
        <v>18.304287145557655</v>
      </c>
      <c r="D29" s="15">
        <f t="shared" si="1"/>
        <v>12.315405909090909</v>
      </c>
      <c r="E29" s="15">
        <f t="shared" si="2"/>
        <v>48.62918267310954</v>
      </c>
      <c r="F29" s="15">
        <f t="shared" si="3"/>
        <v>2.536071865154379</v>
      </c>
      <c r="G29" s="15">
        <f t="shared" si="4"/>
        <v>1.3410938589981445</v>
      </c>
      <c r="H29" s="15">
        <f t="shared" si="5"/>
        <v>89.104725827984566</v>
      </c>
      <c r="I29" s="15">
        <f t="shared" si="6"/>
        <v>4.0610684533046877</v>
      </c>
      <c r="J29" s="15">
        <f t="shared" si="7"/>
        <v>3.2725923245388651</v>
      </c>
    </row>
    <row r="30" spans="2:10">
      <c r="B30" s="14" t="s">
        <v>17</v>
      </c>
      <c r="C30" s="15">
        <f t="shared" si="0"/>
        <v>17.589865574459147</v>
      </c>
      <c r="D30" s="15">
        <f t="shared" si="1"/>
        <v>15.826666048237476</v>
      </c>
      <c r="E30" s="15">
        <f t="shared" si="2"/>
        <v>11.140688258965497</v>
      </c>
      <c r="F30" s="15">
        <f t="shared" si="3"/>
        <v>6.7084772106700274</v>
      </c>
      <c r="G30" s="15">
        <f t="shared" si="4"/>
        <v>6.3618562152133578</v>
      </c>
      <c r="H30" s="15">
        <f t="shared" si="5"/>
        <v>5.4484254866965074</v>
      </c>
      <c r="I30" s="15">
        <f t="shared" si="6"/>
        <v>3.9025637881583779</v>
      </c>
      <c r="J30" s="15">
        <f t="shared" si="7"/>
        <v>4.2056450444941218</v>
      </c>
    </row>
    <row r="31" spans="2:10">
      <c r="B31" s="14" t="s">
        <v>18</v>
      </c>
      <c r="C31" s="15">
        <f t="shared" si="0"/>
        <v>11.553821676118462</v>
      </c>
      <c r="D31" s="15">
        <f t="shared" si="1"/>
        <v>8.9848014842300543</v>
      </c>
      <c r="E31" s="15">
        <f t="shared" si="2"/>
        <v>28.592954406366147</v>
      </c>
      <c r="F31" s="15">
        <f t="shared" si="3"/>
        <v>0.94187145557655949</v>
      </c>
      <c r="G31" s="15">
        <f t="shared" si="4"/>
        <v>0.95412152133580697</v>
      </c>
      <c r="H31" s="15">
        <f t="shared" si="5"/>
        <v>-1.2839104333478275</v>
      </c>
      <c r="I31" s="15">
        <f t="shared" si="6"/>
        <v>2.5633809364370688</v>
      </c>
      <c r="J31" s="15">
        <f t="shared" si="7"/>
        <v>2.387545533768539</v>
      </c>
    </row>
    <row r="32" spans="2:10">
      <c r="B32" s="20" t="s">
        <v>19</v>
      </c>
      <c r="C32" s="15">
        <f t="shared" si="0"/>
        <v>2.2943697962612437</v>
      </c>
      <c r="D32" s="15">
        <f t="shared" si="1"/>
        <v>0.20100838589996281</v>
      </c>
      <c r="E32" s="15">
        <f t="shared" si="2"/>
        <v>1041.4298891007952</v>
      </c>
      <c r="F32" s="15">
        <f t="shared" si="3"/>
        <v>0.19601869355176429</v>
      </c>
      <c r="G32" s="15">
        <f t="shared" si="4"/>
        <v>2.0220161966604793</v>
      </c>
      <c r="H32" s="15">
        <f t="shared" si="5"/>
        <v>-90.305780246691157</v>
      </c>
      <c r="I32" s="15">
        <f t="shared" si="6"/>
        <v>0.50903882384040111</v>
      </c>
      <c r="J32" s="15">
        <f t="shared" si="7"/>
        <v>5.3414276859407465E-2</v>
      </c>
    </row>
    <row r="33" spans="2:10" s="1" customFormat="1">
      <c r="B33" s="21" t="s">
        <v>36</v>
      </c>
      <c r="C33" s="12">
        <f t="shared" si="0"/>
        <v>298.96016202478467</v>
      </c>
      <c r="D33" s="12">
        <f t="shared" si="1"/>
        <v>251.35974023191096</v>
      </c>
      <c r="E33" s="12">
        <f t="shared" si="2"/>
        <v>18.937170188414555</v>
      </c>
      <c r="F33" s="12">
        <f t="shared" si="3"/>
        <v>120.47287347195967</v>
      </c>
      <c r="G33" s="12">
        <f t="shared" si="4"/>
        <v>78.74785016697588</v>
      </c>
      <c r="H33" s="12">
        <f t="shared" si="5"/>
        <v>52.985603056477856</v>
      </c>
      <c r="I33" s="12">
        <f t="shared" si="6"/>
        <v>66.328596854883017</v>
      </c>
      <c r="J33" s="12">
        <f t="shared" si="7"/>
        <v>66.794222021851056</v>
      </c>
    </row>
    <row r="34" spans="2:10" s="1" customFormat="1">
      <c r="B34" s="21" t="s">
        <v>37</v>
      </c>
      <c r="C34" s="12">
        <f t="shared" si="0"/>
        <v>151.76573329132535</v>
      </c>
      <c r="D34" s="12">
        <f t="shared" si="1"/>
        <v>124.95984643784786</v>
      </c>
      <c r="E34" s="12">
        <f t="shared" si="2"/>
        <v>21.451600348124714</v>
      </c>
      <c r="F34" s="12">
        <f t="shared" si="3"/>
        <v>44.544233763915138</v>
      </c>
      <c r="G34" s="12">
        <f t="shared" si="4"/>
        <v>35.170773385899814</v>
      </c>
      <c r="H34" s="12">
        <f t="shared" si="5"/>
        <v>26.651277397764588</v>
      </c>
      <c r="I34" s="12">
        <f t="shared" si="6"/>
        <v>33.671403145116983</v>
      </c>
      <c r="J34" s="12">
        <f t="shared" si="7"/>
        <v>33.20577797814893</v>
      </c>
    </row>
    <row r="35" spans="2:10">
      <c r="B35" s="26" t="s">
        <v>20</v>
      </c>
    </row>
    <row r="36" spans="2:10">
      <c r="B36" s="2" t="s">
        <v>21</v>
      </c>
    </row>
    <row r="37" spans="2:10">
      <c r="B37" s="2" t="s">
        <v>22</v>
      </c>
    </row>
    <row r="39" spans="2:10">
      <c r="B39" s="3" t="s">
        <v>23</v>
      </c>
      <c r="D39" s="3" t="s">
        <v>24</v>
      </c>
    </row>
    <row r="40" spans="2:10">
      <c r="B40" s="29" t="s">
        <v>35</v>
      </c>
      <c r="D40" s="3" t="s">
        <v>25</v>
      </c>
    </row>
    <row r="41" spans="2:10">
      <c r="B41" s="29" t="s">
        <v>38</v>
      </c>
      <c r="D41" s="3" t="s">
        <v>26</v>
      </c>
    </row>
    <row r="42" spans="2:10" s="1" customFormat="1"/>
    <row r="43" spans="2:10" s="1" customFormat="1"/>
    <row r="44" spans="2:10" s="1" customFormat="1"/>
    <row r="45" spans="2:10" s="1" customFormat="1">
      <c r="B45" s="22" t="s">
        <v>39</v>
      </c>
      <c r="C45" s="27" t="s">
        <v>29</v>
      </c>
      <c r="D45" s="27"/>
      <c r="E45" s="27"/>
      <c r="F45" s="27"/>
      <c r="G45" s="27"/>
      <c r="H45" s="27"/>
      <c r="I45" s="27"/>
      <c r="J45" s="27"/>
    </row>
    <row r="46" spans="2:10" s="1" customFormat="1">
      <c r="B46" s="4" t="s">
        <v>0</v>
      </c>
      <c r="C46" s="5" t="s">
        <v>1</v>
      </c>
      <c r="D46" s="5"/>
      <c r="E46" s="5"/>
      <c r="F46" s="6" t="s">
        <v>2</v>
      </c>
      <c r="G46" s="7"/>
      <c r="H46" s="7"/>
      <c r="I46" s="8" t="s">
        <v>28</v>
      </c>
      <c r="J46" s="8"/>
    </row>
    <row r="47" spans="2:10" s="1" customFormat="1">
      <c r="B47" s="4"/>
      <c r="C47" s="9">
        <v>2014</v>
      </c>
      <c r="D47" s="9">
        <v>2013</v>
      </c>
      <c r="E47" s="9" t="s">
        <v>27</v>
      </c>
      <c r="F47" s="9">
        <v>2014</v>
      </c>
      <c r="G47" s="9">
        <v>2013</v>
      </c>
      <c r="H47" s="9" t="s">
        <v>27</v>
      </c>
      <c r="I47" s="9">
        <v>2014</v>
      </c>
      <c r="J47" s="9">
        <v>2013</v>
      </c>
    </row>
    <row r="48" spans="2:10" s="1" customFormat="1">
      <c r="B48" s="4"/>
      <c r="C48" s="10" t="s">
        <v>4</v>
      </c>
      <c r="D48" s="10" t="s">
        <v>4</v>
      </c>
      <c r="E48" s="10" t="s">
        <v>5</v>
      </c>
      <c r="F48" s="10" t="s">
        <v>4</v>
      </c>
      <c r="G48" s="10" t="s">
        <v>4</v>
      </c>
      <c r="H48" s="10" t="s">
        <v>5</v>
      </c>
      <c r="I48" s="10" t="s">
        <v>5</v>
      </c>
      <c r="J48" s="10" t="s">
        <v>5</v>
      </c>
    </row>
    <row r="49" spans="2:11" s="1" customFormat="1">
      <c r="B49" s="11" t="s">
        <v>6</v>
      </c>
      <c r="C49" s="12">
        <v>429.18119751999996</v>
      </c>
      <c r="D49" s="12">
        <v>405.67251443000009</v>
      </c>
      <c r="E49" s="12">
        <f>C49*100/D49-100</f>
        <v>5.7949903564532406</v>
      </c>
      <c r="F49" s="12">
        <v>157.12928950999998</v>
      </c>
      <c r="G49" s="12">
        <v>122.80427619</v>
      </c>
      <c r="H49" s="12">
        <f>F49*100/G49-100</f>
        <v>27.950991923842381</v>
      </c>
      <c r="I49" s="12">
        <f>C49*100/$C$49</f>
        <v>100.00000000000001</v>
      </c>
      <c r="J49" s="12">
        <f>D49*100/$D$49</f>
        <v>100</v>
      </c>
    </row>
    <row r="50" spans="2:11" s="1" customFormat="1">
      <c r="B50" s="11" t="s">
        <v>7</v>
      </c>
      <c r="C50" s="12">
        <v>104.99382998</v>
      </c>
      <c r="D50" s="12">
        <v>68.77562137999999</v>
      </c>
      <c r="E50" s="12">
        <f t="shared" ref="E50:E78" si="8">C50*100/D50-100</f>
        <v>52.66140512186243</v>
      </c>
      <c r="F50" s="12">
        <v>28.57373904</v>
      </c>
      <c r="G50" s="12">
        <v>3.8862619999999999</v>
      </c>
      <c r="H50" s="12">
        <f t="shared" ref="H50:H78" si="9">F50*100/G50-100</f>
        <v>635.24994043119068</v>
      </c>
      <c r="I50" s="12">
        <f t="shared" ref="I50:I78" si="10">C50*100/$C$49</f>
        <v>24.463753441833219</v>
      </c>
      <c r="J50" s="12">
        <f t="shared" ref="J50:J78" si="11">D50*100/$D$49</f>
        <v>16.95348315047541</v>
      </c>
    </row>
    <row r="51" spans="2:11" s="23" customFormat="1">
      <c r="B51" s="14" t="s">
        <v>8</v>
      </c>
      <c r="C51" s="15">
        <v>76.65484549</v>
      </c>
      <c r="D51" s="15">
        <v>43.890606609999999</v>
      </c>
      <c r="E51" s="15">
        <f t="shared" si="8"/>
        <v>74.649774543182133</v>
      </c>
      <c r="F51" s="15">
        <v>26.170152980000001</v>
      </c>
      <c r="G51" s="15">
        <v>2.4289028099999999</v>
      </c>
      <c r="H51" s="15">
        <f t="shared" si="9"/>
        <v>977.44751548951444</v>
      </c>
      <c r="I51" s="15">
        <f t="shared" si="10"/>
        <v>17.860718487423451</v>
      </c>
      <c r="J51" s="15">
        <f t="shared" si="11"/>
        <v>10.81922118181202</v>
      </c>
    </row>
    <row r="52" spans="2:11" s="23" customFormat="1">
      <c r="B52" s="14" t="s">
        <v>9</v>
      </c>
      <c r="C52" s="15">
        <v>28.338984489999998</v>
      </c>
      <c r="D52" s="15">
        <v>24.885014769999998</v>
      </c>
      <c r="E52" s="15">
        <f t="shared" si="8"/>
        <v>13.879717379810103</v>
      </c>
      <c r="F52" s="15">
        <v>2.4035860599999999</v>
      </c>
      <c r="G52" s="15">
        <v>1.45735919</v>
      </c>
      <c r="H52" s="15">
        <f t="shared" si="9"/>
        <v>64.927498758902374</v>
      </c>
      <c r="I52" s="15">
        <f t="shared" si="10"/>
        <v>6.603034954409762</v>
      </c>
      <c r="J52" s="15">
        <f t="shared" si="11"/>
        <v>6.1342619686633899</v>
      </c>
    </row>
    <row r="53" spans="2:11" s="1" customFormat="1">
      <c r="B53" s="11" t="s">
        <v>10</v>
      </c>
      <c r="C53" s="12">
        <v>324.18736753999997</v>
      </c>
      <c r="D53" s="12">
        <v>336.89689305000013</v>
      </c>
      <c r="E53" s="12">
        <f t="shared" si="8"/>
        <v>-3.7725267796144095</v>
      </c>
      <c r="F53" s="12">
        <v>128.55555046999999</v>
      </c>
      <c r="G53" s="12">
        <v>118.91801418999999</v>
      </c>
      <c r="H53" s="12">
        <f t="shared" si="9"/>
        <v>8.1043535293161852</v>
      </c>
      <c r="I53" s="12">
        <f t="shared" si="10"/>
        <v>75.536246558166795</v>
      </c>
      <c r="J53" s="12">
        <f t="shared" si="11"/>
        <v>83.046516849524608</v>
      </c>
    </row>
    <row r="54" spans="2:11" s="23" customFormat="1">
      <c r="B54" s="14" t="s">
        <v>11</v>
      </c>
      <c r="C54" s="15">
        <v>11.237723000000001</v>
      </c>
      <c r="D54" s="15">
        <v>10.890927400000001</v>
      </c>
      <c r="E54" s="15">
        <f t="shared" si="8"/>
        <v>3.1842614247892271</v>
      </c>
      <c r="F54" s="15">
        <v>1.5830951100000001</v>
      </c>
      <c r="G54" s="15">
        <v>1.43145375</v>
      </c>
      <c r="H54" s="15">
        <f t="shared" si="9"/>
        <v>10.593521446291945</v>
      </c>
      <c r="I54" s="15">
        <f t="shared" si="10"/>
        <v>2.6184099082011438</v>
      </c>
      <c r="J54" s="15">
        <f t="shared" si="11"/>
        <v>2.6846599196651417</v>
      </c>
    </row>
    <row r="55" spans="2:11" s="23" customFormat="1">
      <c r="B55" s="14" t="s">
        <v>12</v>
      </c>
      <c r="C55" s="15">
        <v>71.280941599999991</v>
      </c>
      <c r="D55" s="15">
        <v>65.432446630000001</v>
      </c>
      <c r="E55" s="15">
        <f t="shared" si="8"/>
        <v>8.9382183782174565</v>
      </c>
      <c r="F55" s="15">
        <v>48.141852700000001</v>
      </c>
      <c r="G55" s="15">
        <v>46.162292219999998</v>
      </c>
      <c r="H55" s="15">
        <f t="shared" si="9"/>
        <v>4.2882629626922011</v>
      </c>
      <c r="I55" s="15">
        <f t="shared" si="10"/>
        <v>16.608589102200423</v>
      </c>
      <c r="J55" s="15">
        <f t="shared" si="11"/>
        <v>16.129376357167661</v>
      </c>
    </row>
    <row r="56" spans="2:11" s="23" customFormat="1">
      <c r="B56" s="14" t="s">
        <v>40</v>
      </c>
      <c r="C56" s="15">
        <v>2.0974635299999997</v>
      </c>
      <c r="D56" s="15">
        <v>1.85467341</v>
      </c>
      <c r="E56" s="15">
        <f t="shared" si="8"/>
        <v>13.090720915657045</v>
      </c>
      <c r="F56" s="15">
        <v>0.26785856000000002</v>
      </c>
      <c r="G56" s="15">
        <v>0.29243009999999997</v>
      </c>
      <c r="H56" s="15">
        <f t="shared" si="9"/>
        <v>-8.4025344860190359</v>
      </c>
      <c r="I56" s="15">
        <f t="shared" si="10"/>
        <v>0.48871281922881937</v>
      </c>
      <c r="J56" s="15">
        <f t="shared" si="11"/>
        <v>0.4571848828866194</v>
      </c>
    </row>
    <row r="57" spans="2:11" s="23" customFormat="1">
      <c r="B57" s="14" t="s">
        <v>41</v>
      </c>
      <c r="C57" s="15">
        <v>36.406518370000001</v>
      </c>
      <c r="D57" s="15">
        <v>47.715899950000001</v>
      </c>
      <c r="E57" s="15">
        <f t="shared" si="8"/>
        <v>-23.70149487246546</v>
      </c>
      <c r="F57" s="15">
        <v>7.6393597400000006</v>
      </c>
      <c r="G57" s="15">
        <v>3.16636118</v>
      </c>
      <c r="H57" s="15">
        <f t="shared" si="9"/>
        <v>141.26621398257544</v>
      </c>
      <c r="I57" s="15">
        <f t="shared" si="10"/>
        <v>8.4827850288812918</v>
      </c>
      <c r="J57" s="15">
        <f t="shared" si="11"/>
        <v>11.762172257848027</v>
      </c>
    </row>
    <row r="58" spans="2:11" s="23" customFormat="1">
      <c r="B58" s="14" t="s">
        <v>13</v>
      </c>
      <c r="C58" s="15">
        <v>12.50474592</v>
      </c>
      <c r="D58" s="15">
        <v>11.48084508</v>
      </c>
      <c r="E58" s="15">
        <f t="shared" si="8"/>
        <v>8.9183403561787316</v>
      </c>
      <c r="F58" s="15">
        <v>0.21537834</v>
      </c>
      <c r="G58" s="15">
        <v>1.35743E-3</v>
      </c>
      <c r="H58" s="28">
        <f t="shared" si="9"/>
        <v>15766.625903361501</v>
      </c>
      <c r="I58" s="15">
        <f t="shared" si="10"/>
        <v>2.9136285541533482</v>
      </c>
      <c r="J58" s="15">
        <f t="shared" si="11"/>
        <v>2.8300771365127946</v>
      </c>
    </row>
    <row r="59" spans="2:11" s="23" customFormat="1">
      <c r="B59" s="14" t="s">
        <v>14</v>
      </c>
      <c r="C59" s="15">
        <v>0.75839973999999999</v>
      </c>
      <c r="D59" s="15">
        <v>1.3422346200000002</v>
      </c>
      <c r="E59" s="15">
        <f t="shared" si="8"/>
        <v>-43.49723001482409</v>
      </c>
      <c r="F59" s="15">
        <v>9.3828499999999995E-2</v>
      </c>
      <c r="G59" s="15">
        <v>1.3439999999999999E-3</v>
      </c>
      <c r="H59" s="28">
        <f t="shared" si="9"/>
        <v>6881.2872023809523</v>
      </c>
      <c r="I59" s="15">
        <f t="shared" si="10"/>
        <v>0.17670851947437849</v>
      </c>
      <c r="J59" s="15">
        <f t="shared" si="11"/>
        <v>0.330866541916437</v>
      </c>
    </row>
    <row r="60" spans="2:11" s="23" customFormat="1">
      <c r="B60" s="14" t="s">
        <v>15</v>
      </c>
      <c r="C60" s="15">
        <v>14.92114641</v>
      </c>
      <c r="D60" s="15">
        <v>15.75288338</v>
      </c>
      <c r="E60" s="15">
        <f t="shared" si="8"/>
        <v>-5.2799030497234583</v>
      </c>
      <c r="F60" s="15">
        <v>0.38936340000000003</v>
      </c>
      <c r="G60" s="15">
        <v>0.20160718</v>
      </c>
      <c r="H60" s="15">
        <f t="shared" si="9"/>
        <v>93.129728812237744</v>
      </c>
      <c r="I60" s="15">
        <f t="shared" si="10"/>
        <v>3.4766542654293873</v>
      </c>
      <c r="J60" s="15">
        <f t="shared" si="11"/>
        <v>3.8831527450495305</v>
      </c>
    </row>
    <row r="61" spans="2:11" s="23" customFormat="1">
      <c r="B61" s="14" t="s">
        <v>42</v>
      </c>
      <c r="C61" s="15">
        <v>0.44856994</v>
      </c>
      <c r="D61" s="15">
        <v>0.47164217999999997</v>
      </c>
      <c r="E61" s="15">
        <f t="shared" si="8"/>
        <v>-4.8918949530765019</v>
      </c>
      <c r="F61" s="15">
        <v>0.31052299</v>
      </c>
      <c r="G61" s="15">
        <v>0.39617520000000001</v>
      </c>
      <c r="H61" s="15">
        <f t="shared" si="9"/>
        <v>-21.619780844434473</v>
      </c>
      <c r="I61" s="15">
        <f t="shared" si="10"/>
        <v>0.10451761227939081</v>
      </c>
      <c r="J61" s="15">
        <f t="shared" si="11"/>
        <v>0.11626180311049472</v>
      </c>
    </row>
    <row r="62" spans="2:11">
      <c r="B62" s="14" t="s">
        <v>43</v>
      </c>
      <c r="C62" s="15">
        <v>2.0234322100000002</v>
      </c>
      <c r="D62" s="15">
        <v>0.53142776999999997</v>
      </c>
      <c r="E62" s="15">
        <f t="shared" si="8"/>
        <v>280.75394705097938</v>
      </c>
      <c r="F62" s="15">
        <v>0.17475348999999998</v>
      </c>
      <c r="G62" s="15">
        <v>0.16688527</v>
      </c>
      <c r="H62" s="15">
        <f t="shared" si="9"/>
        <v>4.7147480421729142</v>
      </c>
      <c r="I62" s="15">
        <f t="shared" si="10"/>
        <v>0.47146338695457596</v>
      </c>
      <c r="J62" s="15">
        <f t="shared" si="11"/>
        <v>0.13099920529412629</v>
      </c>
      <c r="K62" s="24"/>
    </row>
    <row r="63" spans="2:11" s="23" customFormat="1">
      <c r="B63" s="14" t="s">
        <v>44</v>
      </c>
      <c r="C63" s="15">
        <v>3.7547887700000002</v>
      </c>
      <c r="D63" s="15">
        <v>4.0069799799999997</v>
      </c>
      <c r="E63" s="15">
        <f t="shared" si="8"/>
        <v>-6.2937976046488586</v>
      </c>
      <c r="F63" s="15">
        <v>0</v>
      </c>
      <c r="G63" s="15">
        <v>0</v>
      </c>
      <c r="H63" s="15">
        <v>0</v>
      </c>
      <c r="I63" s="15">
        <f t="shared" si="10"/>
        <v>0.87487261597125909</v>
      </c>
      <c r="J63" s="15">
        <f t="shared" si="11"/>
        <v>0.98773760545007672</v>
      </c>
    </row>
    <row r="64" spans="2:11" s="23" customFormat="1">
      <c r="B64" s="14" t="s">
        <v>45</v>
      </c>
      <c r="C64" s="15">
        <v>1.13792224</v>
      </c>
      <c r="D64" s="15">
        <v>1.5986496699999999</v>
      </c>
      <c r="E64" s="15">
        <f t="shared" si="8"/>
        <v>-28.819787014374441</v>
      </c>
      <c r="F64" s="15">
        <v>0</v>
      </c>
      <c r="G64" s="15">
        <v>0</v>
      </c>
      <c r="H64" s="15">
        <v>0</v>
      </c>
      <c r="I64" s="15">
        <f t="shared" si="10"/>
        <v>0.26513795258865519</v>
      </c>
      <c r="J64" s="15">
        <f t="shared" si="11"/>
        <v>0.39407394219108505</v>
      </c>
    </row>
    <row r="65" spans="2:10" s="23" customFormat="1">
      <c r="B65" s="16" t="s">
        <v>46</v>
      </c>
      <c r="C65" s="15">
        <v>0.80458163000000005</v>
      </c>
      <c r="D65" s="15">
        <v>0.58926532999999992</v>
      </c>
      <c r="E65" s="15">
        <f t="shared" si="8"/>
        <v>36.539787602980141</v>
      </c>
      <c r="F65" s="15">
        <v>1.1189559999999999E-2</v>
      </c>
      <c r="G65" s="15">
        <v>0</v>
      </c>
      <c r="H65" s="15">
        <v>0</v>
      </c>
      <c r="I65" s="15">
        <f t="shared" si="10"/>
        <v>0.18746898388122099</v>
      </c>
      <c r="J65" s="15">
        <f t="shared" si="11"/>
        <v>0.14525640979842111</v>
      </c>
    </row>
    <row r="66" spans="2:10" s="23" customFormat="1">
      <c r="B66" s="17" t="s">
        <v>47</v>
      </c>
      <c r="C66" s="15">
        <v>1.1495158300000001</v>
      </c>
      <c r="D66" s="15">
        <v>1.46047192</v>
      </c>
      <c r="E66" s="15">
        <f t="shared" si="8"/>
        <v>-21.291480222365379</v>
      </c>
      <c r="F66" s="15">
        <v>2.2281209999999999E-2</v>
      </c>
      <c r="G66" s="15">
        <v>3.2826639999999997E-2</v>
      </c>
      <c r="H66" s="15">
        <f t="shared" si="9"/>
        <v>-32.124609768163907</v>
      </c>
      <c r="I66" s="15">
        <f t="shared" si="10"/>
        <v>0.26783928015542491</v>
      </c>
      <c r="J66" s="15">
        <f t="shared" si="11"/>
        <v>0.36001253919114318</v>
      </c>
    </row>
    <row r="67" spans="2:10" s="23" customFormat="1">
      <c r="B67" s="14" t="s">
        <v>16</v>
      </c>
      <c r="C67" s="15">
        <v>7.8887677400000005</v>
      </c>
      <c r="D67" s="15">
        <v>5.3026650700000006</v>
      </c>
      <c r="E67" s="15">
        <f t="shared" si="8"/>
        <v>48.769866394748561</v>
      </c>
      <c r="F67" s="15">
        <v>0.35126538000000002</v>
      </c>
      <c r="G67" s="15">
        <v>0.22221807999999998</v>
      </c>
      <c r="H67" s="15">
        <f t="shared" si="9"/>
        <v>58.072367468929656</v>
      </c>
      <c r="I67" s="15">
        <f t="shared" si="10"/>
        <v>1.838097238552111</v>
      </c>
      <c r="J67" s="15">
        <f t="shared" si="11"/>
        <v>1.307129490261532</v>
      </c>
    </row>
    <row r="68" spans="2:10" s="23" customFormat="1">
      <c r="B68" s="14" t="s">
        <v>48</v>
      </c>
      <c r="C68" s="15">
        <v>1.3099626200000001</v>
      </c>
      <c r="D68" s="15">
        <v>0.12733522999999999</v>
      </c>
      <c r="E68" s="15">
        <f t="shared" si="8"/>
        <v>928.75113195303447</v>
      </c>
      <c r="F68" s="15">
        <v>8.7713520000000003E-2</v>
      </c>
      <c r="G68" s="15">
        <v>1.476567E-2</v>
      </c>
      <c r="H68" s="15">
        <f t="shared" si="9"/>
        <v>494.03684357025452</v>
      </c>
      <c r="I68" s="15">
        <f t="shared" si="10"/>
        <v>0.30522367418925789</v>
      </c>
      <c r="J68" s="15">
        <f t="shared" si="11"/>
        <v>3.1388675710237707E-2</v>
      </c>
    </row>
    <row r="69" spans="2:10" s="25" customFormat="1">
      <c r="B69" s="11" t="s">
        <v>31</v>
      </c>
      <c r="C69" s="12">
        <v>109.09822785</v>
      </c>
      <c r="D69" s="12">
        <v>128.09908881999999</v>
      </c>
      <c r="E69" s="12">
        <f t="shared" si="8"/>
        <v>-14.832939988120671</v>
      </c>
      <c r="F69" s="12">
        <v>59.380929340000002</v>
      </c>
      <c r="G69" s="12">
        <v>55.316240829999998</v>
      </c>
      <c r="H69" s="12">
        <f t="shared" si="9"/>
        <v>7.3480924390573819</v>
      </c>
      <c r="I69" s="12">
        <f t="shared" si="10"/>
        <v>25.420085614285561</v>
      </c>
      <c r="J69" s="12">
        <f t="shared" si="11"/>
        <v>31.576970157810347</v>
      </c>
    </row>
    <row r="70" spans="2:10" s="23" customFormat="1">
      <c r="B70" s="18" t="s">
        <v>30</v>
      </c>
      <c r="C70" s="15">
        <v>37.837614549999998</v>
      </c>
      <c r="D70" s="15">
        <v>56.859149729999999</v>
      </c>
      <c r="E70" s="15">
        <f t="shared" si="8"/>
        <v>-33.453780561836055</v>
      </c>
      <c r="F70" s="15">
        <v>28.570949250000002</v>
      </c>
      <c r="G70" s="15">
        <v>27.960197079999997</v>
      </c>
      <c r="H70" s="15">
        <f t="shared" si="9"/>
        <v>2.1843628936252344</v>
      </c>
      <c r="I70" s="15">
        <f t="shared" si="10"/>
        <v>8.8162330429763891</v>
      </c>
      <c r="J70" s="15">
        <f t="shared" si="11"/>
        <v>14.016022211879775</v>
      </c>
    </row>
    <row r="71" spans="2:10" s="23" customFormat="1">
      <c r="B71" s="18" t="s">
        <v>32</v>
      </c>
      <c r="C71" s="15">
        <v>0.9392838</v>
      </c>
      <c r="D71" s="15">
        <v>2.0285121299999997</v>
      </c>
      <c r="E71" s="15">
        <f t="shared" si="8"/>
        <v>-53.695923918384452</v>
      </c>
      <c r="F71" s="15">
        <v>0.61472539000000004</v>
      </c>
      <c r="G71" s="15">
        <v>0.45624524999999999</v>
      </c>
      <c r="H71" s="15">
        <f t="shared" si="9"/>
        <v>34.735734782992267</v>
      </c>
      <c r="I71" s="15">
        <f t="shared" si="10"/>
        <v>0.21885483460776009</v>
      </c>
      <c r="J71" s="15">
        <f t="shared" si="11"/>
        <v>0.50003686664604563</v>
      </c>
    </row>
    <row r="72" spans="2:10" s="23" customFormat="1">
      <c r="B72" s="18" t="s">
        <v>33</v>
      </c>
      <c r="C72" s="15">
        <v>70.321329500000004</v>
      </c>
      <c r="D72" s="15">
        <v>69.211426959999997</v>
      </c>
      <c r="E72" s="15">
        <f t="shared" si="8"/>
        <v>1.6036405962868798</v>
      </c>
      <c r="F72" s="15">
        <v>30.1952547</v>
      </c>
      <c r="G72" s="15">
        <v>26.899798499999999</v>
      </c>
      <c r="H72" s="15">
        <f t="shared" si="9"/>
        <v>12.250858310332703</v>
      </c>
      <c r="I72" s="15">
        <f t="shared" si="10"/>
        <v>16.384997736701411</v>
      </c>
      <c r="J72" s="15">
        <f t="shared" si="11"/>
        <v>17.060911079284526</v>
      </c>
    </row>
    <row r="73" spans="2:10" s="23" customFormat="1">
      <c r="B73" s="19" t="s">
        <v>34</v>
      </c>
      <c r="C73" s="15">
        <v>17.429342219999999</v>
      </c>
      <c r="D73" s="15">
        <v>13.276007570000001</v>
      </c>
      <c r="E73" s="15">
        <f t="shared" si="8"/>
        <v>31.284515529995275</v>
      </c>
      <c r="F73" s="15">
        <v>2.4148476299999997</v>
      </c>
      <c r="G73" s="15">
        <v>1.4456991799999999</v>
      </c>
      <c r="H73" s="15">
        <f t="shared" si="9"/>
        <v>67.036660420600072</v>
      </c>
      <c r="I73" s="15">
        <f t="shared" si="10"/>
        <v>4.0610684533046877</v>
      </c>
      <c r="J73" s="15">
        <f t="shared" si="11"/>
        <v>3.2725923245388646</v>
      </c>
    </row>
    <row r="74" spans="2:10">
      <c r="B74" s="14" t="s">
        <v>17</v>
      </c>
      <c r="C74" s="15">
        <v>16.74907</v>
      </c>
      <c r="D74" s="15">
        <v>17.061146000000001</v>
      </c>
      <c r="E74" s="15">
        <f t="shared" si="8"/>
        <v>-1.8291620035371636</v>
      </c>
      <c r="F74" s="15">
        <v>6.3878120000000003</v>
      </c>
      <c r="G74" s="15">
        <v>6.8580810000000003</v>
      </c>
      <c r="H74" s="15">
        <f t="shared" si="9"/>
        <v>-6.8571514393020436</v>
      </c>
      <c r="I74" s="15">
        <f t="shared" si="10"/>
        <v>3.9025637881583775</v>
      </c>
      <c r="J74" s="15">
        <f t="shared" si="11"/>
        <v>4.2056450444941218</v>
      </c>
    </row>
    <row r="75" spans="2:10">
      <c r="B75" s="14" t="s">
        <v>18</v>
      </c>
      <c r="C75" s="15">
        <v>11.001549000000001</v>
      </c>
      <c r="D75" s="15">
        <v>9.6856159999999996</v>
      </c>
      <c r="E75" s="15">
        <f t="shared" si="8"/>
        <v>13.586466777126006</v>
      </c>
      <c r="F75" s="15">
        <v>0.89685000000000004</v>
      </c>
      <c r="G75" s="15">
        <v>1.028543</v>
      </c>
      <c r="H75" s="15">
        <f t="shared" si="9"/>
        <v>-12.803839995022088</v>
      </c>
      <c r="I75" s="15">
        <f t="shared" si="10"/>
        <v>2.5633809364370688</v>
      </c>
      <c r="J75" s="15">
        <f t="shared" si="11"/>
        <v>2.3875455337685394</v>
      </c>
    </row>
    <row r="76" spans="2:10">
      <c r="B76" s="20" t="s">
        <v>19</v>
      </c>
      <c r="C76" s="15">
        <v>2.1846989199999562</v>
      </c>
      <c r="D76" s="15">
        <v>0.21668704000015993</v>
      </c>
      <c r="E76" s="15">
        <f t="shared" si="8"/>
        <v>908.22777402762244</v>
      </c>
      <c r="F76" s="15">
        <v>0.18664899999998996</v>
      </c>
      <c r="G76" s="15">
        <v>2.1797334599999969</v>
      </c>
      <c r="H76" s="15">
        <f t="shared" si="9"/>
        <v>-91.437072310667276</v>
      </c>
      <c r="I76" s="15">
        <f t="shared" si="10"/>
        <v>0.50903882384040111</v>
      </c>
      <c r="J76" s="15">
        <f t="shared" si="11"/>
        <v>5.3414276859407459E-2</v>
      </c>
    </row>
    <row r="77" spans="2:10" s="1" customFormat="1">
      <c r="B77" s="21" t="s">
        <v>36</v>
      </c>
      <c r="C77" s="12">
        <v>284.66986627999995</v>
      </c>
      <c r="D77" s="12">
        <v>270.96579997000003</v>
      </c>
      <c r="E77" s="12">
        <f t="shared" si="8"/>
        <v>5.057489288875999</v>
      </c>
      <c r="F77" s="12">
        <v>114.71427012000001</v>
      </c>
      <c r="G77" s="12">
        <v>84.890182480000007</v>
      </c>
      <c r="H77" s="12">
        <f t="shared" si="9"/>
        <v>35.132552161760884</v>
      </c>
      <c r="I77" s="12">
        <f t="shared" si="10"/>
        <v>66.328596854883017</v>
      </c>
      <c r="J77" s="12">
        <f t="shared" si="11"/>
        <v>66.794222021851056</v>
      </c>
    </row>
    <row r="78" spans="2:10" s="1" customFormat="1">
      <c r="B78" s="21" t="s">
        <v>37</v>
      </c>
      <c r="C78" s="12">
        <v>144.51133124</v>
      </c>
      <c r="D78" s="12">
        <v>134.70671446</v>
      </c>
      <c r="E78" s="12">
        <f t="shared" si="8"/>
        <v>7.2784915134363217</v>
      </c>
      <c r="F78" s="12">
        <v>42.415019389999998</v>
      </c>
      <c r="G78" s="12">
        <v>37.914093710000003</v>
      </c>
      <c r="H78" s="12">
        <f t="shared" si="9"/>
        <v>11.871378792348281</v>
      </c>
      <c r="I78" s="12">
        <f t="shared" si="10"/>
        <v>33.671403145116983</v>
      </c>
      <c r="J78" s="12">
        <f t="shared" si="11"/>
        <v>33.20577797814893</v>
      </c>
    </row>
    <row r="79" spans="2:10">
      <c r="B79" s="26" t="s">
        <v>20</v>
      </c>
    </row>
    <row r="80" spans="2:10">
      <c r="B80" s="2" t="s">
        <v>21</v>
      </c>
    </row>
    <row r="81" spans="2:2">
      <c r="B81" s="2" t="s">
        <v>22</v>
      </c>
    </row>
  </sheetData>
  <mergeCells count="8">
    <mergeCell ref="B46:B48"/>
    <mergeCell ref="C46:E46"/>
    <mergeCell ref="F46:H46"/>
    <mergeCell ref="I46:J46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7" sqref="E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2011-11-03T11:52:43Z</dcterms:created>
  <dcterms:modified xsi:type="dcterms:W3CDTF">2015-02-06T09:31:36Z</dcterms:modified>
</cp:coreProperties>
</file>