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8" i="1"/>
  <c r="D28"/>
  <c r="E28"/>
  <c r="F28"/>
  <c r="G28"/>
  <c r="H28"/>
  <c r="I28"/>
  <c r="J28"/>
  <c r="C29"/>
  <c r="D29"/>
  <c r="E29"/>
  <c r="F29"/>
  <c r="G29"/>
  <c r="H29"/>
  <c r="I29"/>
  <c r="J29"/>
  <c r="H68"/>
  <c r="E68"/>
  <c r="J68"/>
  <c r="I67"/>
  <c r="I68"/>
  <c r="H67"/>
  <c r="E67"/>
  <c r="J67"/>
  <c r="I45" l="1"/>
  <c r="I46"/>
  <c r="I47"/>
  <c r="I48"/>
  <c r="I49"/>
  <c r="I50"/>
  <c r="I51"/>
  <c r="I52"/>
  <c r="I53"/>
  <c r="I54"/>
  <c r="I55"/>
  <c r="I56"/>
  <c r="I58"/>
  <c r="I59"/>
  <c r="I60"/>
  <c r="I61"/>
  <c r="I62"/>
  <c r="I63"/>
  <c r="I64"/>
  <c r="I65"/>
  <c r="I66"/>
  <c r="I44"/>
  <c r="H66"/>
  <c r="H65"/>
  <c r="H64"/>
  <c r="H63"/>
  <c r="H62"/>
  <c r="H61"/>
  <c r="H60"/>
  <c r="H59"/>
  <c r="H58"/>
  <c r="H56"/>
  <c r="H54"/>
  <c r="H53"/>
  <c r="H52"/>
  <c r="H51"/>
  <c r="H50"/>
  <c r="H49"/>
  <c r="H48"/>
  <c r="H47"/>
  <c r="H46"/>
  <c r="H45"/>
  <c r="H44"/>
  <c r="E45"/>
  <c r="E46"/>
  <c r="E47"/>
  <c r="E48"/>
  <c r="E49"/>
  <c r="E50"/>
  <c r="E51"/>
  <c r="E52"/>
  <c r="E53"/>
  <c r="E54"/>
  <c r="E55"/>
  <c r="E56"/>
  <c r="E58"/>
  <c r="E59"/>
  <c r="E60"/>
  <c r="E62"/>
  <c r="E63"/>
  <c r="E65"/>
  <c r="E66"/>
  <c r="F57"/>
  <c r="H57" s="1"/>
  <c r="C57"/>
  <c r="I57" s="1"/>
  <c r="E44"/>
  <c r="E57" l="1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44"/>
  <c r="C20"/>
  <c r="D20"/>
  <c r="E20"/>
  <c r="F20"/>
  <c r="G20"/>
  <c r="H20"/>
  <c r="C21"/>
  <c r="D21"/>
  <c r="E21"/>
  <c r="F21"/>
  <c r="G21"/>
  <c r="H21"/>
  <c r="C22"/>
  <c r="D22"/>
  <c r="F22"/>
  <c r="G22"/>
  <c r="H22"/>
  <c r="C23"/>
  <c r="D23"/>
  <c r="E23"/>
  <c r="F23"/>
  <c r="G23"/>
  <c r="H23"/>
  <c r="C24"/>
  <c r="D24"/>
  <c r="E24"/>
  <c r="F24"/>
  <c r="G24"/>
  <c r="H24"/>
  <c r="C25"/>
  <c r="D25"/>
  <c r="F25"/>
  <c r="G25"/>
  <c r="H25"/>
  <c r="C26"/>
  <c r="D26"/>
  <c r="E26"/>
  <c r="F26"/>
  <c r="G26"/>
  <c r="H26"/>
  <c r="C27"/>
  <c r="D27"/>
  <c r="E27"/>
  <c r="F27"/>
  <c r="G27"/>
  <c r="H27"/>
  <c r="G19"/>
  <c r="G18"/>
  <c r="G17"/>
  <c r="G16"/>
  <c r="G15"/>
  <c r="G14"/>
  <c r="G13"/>
  <c r="G12"/>
  <c r="G11"/>
  <c r="G10"/>
  <c r="G9"/>
  <c r="G8"/>
  <c r="G7"/>
  <c r="G6"/>
  <c r="G5"/>
  <c r="D19"/>
  <c r="D18"/>
  <c r="D17"/>
  <c r="D16"/>
  <c r="D15"/>
  <c r="D14"/>
  <c r="D13"/>
  <c r="D12"/>
  <c r="D11"/>
  <c r="D10"/>
  <c r="D9"/>
  <c r="D8"/>
  <c r="D7"/>
  <c r="D6"/>
  <c r="D5"/>
  <c r="J20" s="1"/>
  <c r="F19"/>
  <c r="F18"/>
  <c r="F17"/>
  <c r="F16"/>
  <c r="F15"/>
  <c r="F14"/>
  <c r="F13"/>
  <c r="F12"/>
  <c r="F11"/>
  <c r="F10"/>
  <c r="F9"/>
  <c r="F8"/>
  <c r="F7"/>
  <c r="F6"/>
  <c r="F5"/>
  <c r="C19"/>
  <c r="C18"/>
  <c r="C17"/>
  <c r="C16"/>
  <c r="C15"/>
  <c r="C14"/>
  <c r="C13"/>
  <c r="C12"/>
  <c r="C11"/>
  <c r="C10"/>
  <c r="C9"/>
  <c r="C8"/>
  <c r="C7"/>
  <c r="C6"/>
  <c r="C5"/>
  <c r="I20" s="1"/>
  <c r="E6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E17"/>
  <c r="H17"/>
  <c r="E18"/>
  <c r="H18"/>
  <c r="E19"/>
  <c r="H19"/>
  <c r="J6"/>
  <c r="H5"/>
  <c r="I27" l="1"/>
  <c r="I26"/>
  <c r="I25"/>
  <c r="I24"/>
  <c r="I23"/>
  <c r="I22"/>
  <c r="I21"/>
  <c r="J27"/>
  <c r="J26"/>
  <c r="J25"/>
  <c r="J24"/>
  <c r="J23"/>
  <c r="J22"/>
  <c r="J21"/>
  <c r="I19"/>
  <c r="I18"/>
  <c r="I17"/>
  <c r="I16"/>
  <c r="I15"/>
  <c r="I14"/>
  <c r="I13"/>
  <c r="I12"/>
  <c r="I11"/>
  <c r="I10"/>
  <c r="I9"/>
  <c r="I8"/>
  <c r="I7"/>
  <c r="I6"/>
  <c r="E5"/>
  <c r="I5"/>
  <c r="J5"/>
  <c r="J19"/>
  <c r="J18"/>
  <c r="J17"/>
  <c r="J16"/>
  <c r="J15"/>
  <c r="J14"/>
  <c r="J13"/>
  <c r="J12"/>
  <c r="J11"/>
  <c r="J10"/>
  <c r="J9"/>
  <c r="J8"/>
  <c r="J7"/>
</calcChain>
</file>

<file path=xl/sharedStrings.xml><?xml version="1.0" encoding="utf-8"?>
<sst xmlns="http://schemas.openxmlformats.org/spreadsheetml/2006/main" count="93" uniqueCount="44">
  <si>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</si>
  <si>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</si>
  <si>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</si>
  <si>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</si>
  <si>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</si>
  <si>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</si>
  <si>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</si>
  <si>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</si>
  <si>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</si>
  <si>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</si>
  <si>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</si>
  <si>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</si>
  <si>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</si>
  <si>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</si>
  <si>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</si>
  <si>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</si>
  <si>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Aircraft liability insurance (V)</t>
  </si>
  <si>
    <t>GTPL (V)</t>
  </si>
  <si>
    <t>MTPL (M)</t>
  </si>
  <si>
    <t>Military servants (M)</t>
  </si>
  <si>
    <t>Fire insurance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</si>
  <si>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</si>
  <si>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</si>
  <si>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</si>
  <si>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</si>
  <si>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</si>
  <si>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</si>
  <si>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</si>
  <si>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</si>
  <si>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</si>
  <si>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</si>
  <si>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</si>
  <si>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Fire and other perils insurance (V)</t>
  </si>
  <si>
    <t>IN LOCAL CURRENCY - AZN</t>
  </si>
  <si>
    <t>Motor Hull (V)</t>
  </si>
  <si>
    <t>Overall motor insurance</t>
  </si>
  <si>
    <t>1 EUR = 1.0377 Manat - AZN (December 31st, 2012)</t>
  </si>
  <si>
    <t>Motor Vehicle liability (V)</t>
  </si>
  <si>
    <t>Liability for owners of motor vehicles (M)</t>
  </si>
  <si>
    <t>Immovable property (M)</t>
  </si>
  <si>
    <t>Market porfolio as of December 31st, 2013</t>
  </si>
  <si>
    <t>1 EUR = 1.0780 Manat - AZN (December 31st, 2013)</t>
  </si>
  <si>
    <t>TOTAL VOLUNTARY INSURANCE</t>
  </si>
  <si>
    <t>TOTAL MANDATORY INSURANCE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</si>
</sst>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9" fontId="4" fillId="0" borderId="1" xfId="0" applyNumberFormat="1" applyFont="1" applyBorder="1"/>
    <xf numFmtId="0" fontId="7" fillId="0" borderId="0" xfId="0" applyFont="1"/>
    <xf numFmtId="0" fontId="6" fillId="0" borderId="0" xfId="2" applyFont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indent="6"/>
    </xf>
    <xf numFmtId="0" fontId="8" fillId="0" borderId="0" xfId="0" applyFont="1" applyFill="1"/>
    <xf numFmtId="0" fontId="4" fillId="0" borderId="1" xfId="0" applyFont="1" applyFill="1" applyBorder="1" applyAlignment="1">
      <alignment horizontal="left"/>
    </xf>
    <xf numFmtId="164" fontId="4" fillId="0" borderId="0" xfId="0" applyNumberFormat="1" applyFont="1"/>
    <xf numFmtId="165" fontId="9" fillId="0" borderId="1" xfId="1" applyFont="1" applyBorder="1"/>
    <xf numFmtId="0" fontId="3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left" indent="6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49" fontId="9" fillId="0" borderId="1" xfId="0" applyNumberFormat="1" applyFont="1" applyBorder="1"/>
    <xf numFmtId="0" fontId="10" fillId="0" borderId="0" xfId="0" applyFont="1" applyFill="1"/>
    <xf numFmtId="0" fontId="10" fillId="6" borderId="1" xfId="0" applyFont="1" applyFill="1" applyBorder="1"/>
    <xf numFmtId="165" fontId="10" fillId="6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165" fontId="4" fillId="0" borderId="0" xfId="1" applyFont="1"/>
    <xf numFmtId="0" fontId="10" fillId="7" borderId="1" xfId="0" applyFont="1" applyFill="1" applyBorder="1"/>
    <xf numFmtId="165" fontId="10" fillId="7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6"/>
  <sheetViews>
    <sheetView tabSelected="1" topLeftCell="A58" zoomScale="70" zoomScaleNormal="70" workbookViewId="0">
      <selection activeCell="H75" sqref="H75"/>
    </sheetView>
  </sheetViews>
  <sheetFormatPr defaultRowHeight="18.75"/>
  <cols>
    <col min="1" max="1" width="10.7109375" style="2" customWidth="1"/>
    <col min="2" max="2" width="62.28515625" style="2" customWidth="1"/>
    <col min="3" max="3" width="17.7109375" style="2" customWidth="1"/>
    <col min="4" max="4" width="18.5703125" style="2" customWidth="1"/>
    <col min="5" max="5" width="17.42578125" style="2" customWidth="1"/>
    <col min="6" max="6" width="17.28515625" style="2" customWidth="1"/>
    <col min="7" max="8" width="16.85546875" style="2" customWidth="1"/>
    <col min="9" max="9" width="16.28515625" style="2" customWidth="1"/>
    <col min="10" max="10" width="16.7109375" style="2" customWidth="1"/>
    <col min="11" max="11" width="15.85546875" style="2" customWidth="1"/>
    <col min="12" max="16384" width="9.140625" style="2"/>
  </cols>
  <sheetData>
    <row r="1" spans="2:10">
      <c r="B1" s="1" t="s">
        <v>40</v>
      </c>
      <c r="I1" s="3"/>
      <c r="J1" s="3"/>
    </row>
    <row r="2" spans="2:10">
      <c r="B2" s="24" t="s">
        <v>0</v>
      </c>
      <c r="C2" s="25" t="s">
        <v>1</v>
      </c>
      <c r="D2" s="25"/>
      <c r="E2" s="25"/>
      <c r="F2" s="26" t="s">
        <v>2</v>
      </c>
      <c r="G2" s="27"/>
      <c r="H2" s="27"/>
      <c r="I2" s="28" t="s">
        <v>31</v>
      </c>
      <c r="J2" s="28"/>
    </row>
    <row r="3" spans="2:10">
      <c r="B3" s="24"/>
      <c r="C3" s="4">
        <v>2013</v>
      </c>
      <c r="D3" s="4">
        <v>2012</v>
      </c>
      <c r="E3" s="4" t="s">
        <v>30</v>
      </c>
      <c r="F3" s="4">
        <v>2013</v>
      </c>
      <c r="G3" s="4">
        <v>2012</v>
      </c>
      <c r="H3" s="4" t="s">
        <v>30</v>
      </c>
      <c r="I3" s="4">
        <v>2013</v>
      </c>
      <c r="J3" s="4">
        <v>2012</v>
      </c>
    </row>
    <row r="4" spans="2:10">
      <c r="B4" s="24"/>
      <c r="C4" s="9" t="s">
        <v>3</v>
      </c>
      <c r="D4" s="9" t="s">
        <v>3</v>
      </c>
      <c r="E4" s="9" t="s">
        <v>5</v>
      </c>
      <c r="F4" s="9" t="s">
        <v>3</v>
      </c>
      <c r="G4" s="9" t="s">
        <v>3</v>
      </c>
      <c r="H4" s="9" t="s">
        <v>5</v>
      </c>
      <c r="I4" s="9" t="s">
        <v>5</v>
      </c>
      <c r="J4" s="9" t="s">
        <v>5</v>
      </c>
    </row>
    <row r="5" spans="2:10" s="21" customFormat="1">
      <c r="B5" s="22" t="s">
        <v>6</v>
      </c>
      <c r="C5" s="23">
        <f t="shared" ref="C5:C19" si="0">C44/1.078</f>
        <v>376.31958666975885</v>
      </c>
      <c r="D5" s="23">
        <f t="shared" ref="D5:D19" si="1">D44/1.0377</f>
        <v>330.0755004529247</v>
      </c>
      <c r="E5" s="23">
        <f>C5*100/D5-100</f>
        <v>14.010154086982737</v>
      </c>
      <c r="F5" s="23">
        <f t="shared" ref="F5:F19" si="2">F44/1.078</f>
        <v>113.91862355287569</v>
      </c>
      <c r="G5" s="23">
        <f t="shared" ref="G5:G19" si="3">G44/1.0377</f>
        <v>90.450883463428724</v>
      </c>
      <c r="H5" s="23">
        <f>F5*100/G5-100</f>
        <v>25.945285652113597</v>
      </c>
      <c r="I5" s="23">
        <f>C5*100/$C$5</f>
        <v>100</v>
      </c>
      <c r="J5" s="23">
        <f>D5*100/$D$5</f>
        <v>100</v>
      </c>
    </row>
    <row r="6" spans="2:10" s="21" customFormat="1">
      <c r="B6" s="22" t="s">
        <v>7</v>
      </c>
      <c r="C6" s="23">
        <f t="shared" si="0"/>
        <v>63.799277717996276</v>
      </c>
      <c r="D6" s="23">
        <f t="shared" si="1"/>
        <v>35.473265144068606</v>
      </c>
      <c r="E6" s="23">
        <f t="shared" ref="E6:E19" si="4">C6*100/D6-100</f>
        <v>79.851720609553155</v>
      </c>
      <c r="F6" s="23">
        <f t="shared" si="2"/>
        <v>3.6050667903525042</v>
      </c>
      <c r="G6" s="23">
        <f t="shared" si="3"/>
        <v>4.070348231666185</v>
      </c>
      <c r="H6" s="23">
        <f t="shared" ref="H6:H19" si="5">F6*100/G6-100</f>
        <v>-11.430998401903778</v>
      </c>
      <c r="I6" s="23">
        <f t="shared" ref="I6:I19" si="6">C6*100/$C$5</f>
        <v>16.95348315047541</v>
      </c>
      <c r="J6" s="23">
        <f t="shared" ref="J6:J19" si="7">D6*100/$D$5</f>
        <v>10.747015484455137</v>
      </c>
    </row>
    <row r="7" spans="2:10">
      <c r="B7" s="5" t="s">
        <v>8</v>
      </c>
      <c r="C7" s="14">
        <f t="shared" si="0"/>
        <v>40.714848432281997</v>
      </c>
      <c r="D7" s="14">
        <f t="shared" si="1"/>
        <v>14.537103286113519</v>
      </c>
      <c r="E7" s="14">
        <f t="shared" si="4"/>
        <v>180.07538799820327</v>
      </c>
      <c r="F7" s="14">
        <f t="shared" si="2"/>
        <v>2.2531565955473094</v>
      </c>
      <c r="G7" s="14">
        <f t="shared" si="3"/>
        <v>2.9341363688927431</v>
      </c>
      <c r="H7" s="14">
        <f t="shared" si="5"/>
        <v>-23.208865837493974</v>
      </c>
      <c r="I7" s="14">
        <f t="shared" si="6"/>
        <v>10.819221181812022</v>
      </c>
      <c r="J7" s="14">
        <f t="shared" si="7"/>
        <v>4.4041751860304448</v>
      </c>
    </row>
    <row r="8" spans="2:10">
      <c r="B8" s="5" t="s">
        <v>9</v>
      </c>
      <c r="C8" s="14">
        <f t="shared" si="0"/>
        <v>23.084429285714283</v>
      </c>
      <c r="D8" s="14">
        <f t="shared" si="1"/>
        <v>20.936161857955092</v>
      </c>
      <c r="E8" s="14">
        <f t="shared" si="4"/>
        <v>10.261037540378567</v>
      </c>
      <c r="F8" s="14">
        <f t="shared" si="2"/>
        <v>1.3519101948051948</v>
      </c>
      <c r="G8" s="14">
        <f t="shared" si="3"/>
        <v>1.1362118627734412</v>
      </c>
      <c r="H8" s="14">
        <f t="shared" si="5"/>
        <v>18.983988734745637</v>
      </c>
      <c r="I8" s="14">
        <f t="shared" si="6"/>
        <v>6.1342619686633899</v>
      </c>
      <c r="J8" s="14">
        <f t="shared" si="7"/>
        <v>6.3428402984246945</v>
      </c>
    </row>
    <row r="9" spans="2:10" s="21" customFormat="1">
      <c r="B9" s="22" t="s">
        <v>10</v>
      </c>
      <c r="C9" s="23">
        <f t="shared" si="0"/>
        <v>312.52030895176262</v>
      </c>
      <c r="D9" s="23">
        <f t="shared" si="1"/>
        <v>294.60223530885617</v>
      </c>
      <c r="E9" s="23">
        <f t="shared" si="4"/>
        <v>6.0821241305658873</v>
      </c>
      <c r="F9" s="23">
        <f t="shared" si="2"/>
        <v>110.31355676252318</v>
      </c>
      <c r="G9" s="23">
        <f t="shared" si="3"/>
        <v>86.380535231762536</v>
      </c>
      <c r="H9" s="23">
        <f t="shared" si="5"/>
        <v>27.706498306067871</v>
      </c>
      <c r="I9" s="23">
        <f t="shared" si="6"/>
        <v>83.046516849524593</v>
      </c>
      <c r="J9" s="23">
        <f t="shared" si="7"/>
        <v>89.252984515544881</v>
      </c>
    </row>
    <row r="10" spans="2:10">
      <c r="B10" s="5" t="s">
        <v>11</v>
      </c>
      <c r="C10" s="14">
        <f t="shared" si="0"/>
        <v>10.102901113172543</v>
      </c>
      <c r="D10" s="14">
        <f t="shared" si="1"/>
        <v>9.9802434711380936</v>
      </c>
      <c r="E10" s="14">
        <f t="shared" si="4"/>
        <v>1.2290045066451825</v>
      </c>
      <c r="F10" s="14">
        <f t="shared" si="2"/>
        <v>1.3278791743970315</v>
      </c>
      <c r="G10" s="14">
        <f t="shared" si="3"/>
        <v>1.5176089043076033</v>
      </c>
      <c r="H10" s="14">
        <f t="shared" si="5"/>
        <v>-12.5018856552594</v>
      </c>
      <c r="I10" s="14">
        <f t="shared" si="6"/>
        <v>2.6846599196651422</v>
      </c>
      <c r="J10" s="14">
        <f t="shared" si="7"/>
        <v>3.0236244306055284</v>
      </c>
    </row>
    <row r="11" spans="2:10">
      <c r="B11" s="5" t="s">
        <v>12</v>
      </c>
      <c r="C11" s="14">
        <f t="shared" si="0"/>
        <v>60.698002439703153</v>
      </c>
      <c r="D11" s="14">
        <f t="shared" si="1"/>
        <v>57.678971475378241</v>
      </c>
      <c r="E11" s="14">
        <f t="shared" si="4"/>
        <v>5.2341969475195356</v>
      </c>
      <c r="F11" s="14">
        <f t="shared" si="2"/>
        <v>42.822163469387753</v>
      </c>
      <c r="G11" s="14">
        <f t="shared" si="3"/>
        <v>39.397823985737688</v>
      </c>
      <c r="H11" s="14">
        <f t="shared" si="5"/>
        <v>8.6916969954728955</v>
      </c>
      <c r="I11" s="14">
        <f t="shared" si="6"/>
        <v>16.129376357167661</v>
      </c>
      <c r="J11" s="14">
        <f t="shared" si="7"/>
        <v>17.474478231868773</v>
      </c>
    </row>
    <row r="12" spans="2:10">
      <c r="B12" s="5" t="s">
        <v>32</v>
      </c>
      <c r="C12" s="14">
        <f t="shared" si="0"/>
        <v>44.263358024118737</v>
      </c>
      <c r="D12" s="14">
        <f t="shared" si="1"/>
        <v>35.81329397706466</v>
      </c>
      <c r="E12" s="14">
        <f t="shared" si="4"/>
        <v>23.594769172770356</v>
      </c>
      <c r="F12" s="14">
        <f t="shared" si="2"/>
        <v>2.9372552690166973</v>
      </c>
      <c r="G12" s="14">
        <f t="shared" si="3"/>
        <v>2.3406006167485782</v>
      </c>
      <c r="H12" s="14">
        <f t="shared" si="5"/>
        <v>25.491519057059634</v>
      </c>
      <c r="I12" s="14">
        <f t="shared" si="6"/>
        <v>11.762172257848025</v>
      </c>
      <c r="J12" s="14">
        <f t="shared" si="7"/>
        <v>10.850030955924383</v>
      </c>
    </row>
    <row r="13" spans="2:10">
      <c r="B13" s="5" t="s">
        <v>13</v>
      </c>
      <c r="C13" s="14">
        <f t="shared" si="0"/>
        <v>10.650134582560296</v>
      </c>
      <c r="D13" s="14">
        <f t="shared" si="1"/>
        <v>5.8140695094921453</v>
      </c>
      <c r="E13" s="14">
        <f t="shared" si="4"/>
        <v>83.178659374001512</v>
      </c>
      <c r="F13" s="14">
        <f t="shared" si="2"/>
        <v>1.2592115027829313E-3</v>
      </c>
      <c r="G13" s="14">
        <f t="shared" si="3"/>
        <v>0.85653434518646987</v>
      </c>
      <c r="H13" s="14">
        <f t="shared" si="5"/>
        <v>-99.852987622754483</v>
      </c>
      <c r="I13" s="14">
        <f t="shared" si="6"/>
        <v>2.830077136512795</v>
      </c>
      <c r="J13" s="14">
        <f t="shared" si="7"/>
        <v>1.7614362476203673</v>
      </c>
    </row>
    <row r="14" spans="2:10">
      <c r="B14" s="5" t="s">
        <v>14</v>
      </c>
      <c r="C14" s="14">
        <f t="shared" si="0"/>
        <v>1.2451156029684602</v>
      </c>
      <c r="D14" s="14">
        <f t="shared" si="1"/>
        <v>0.91578146863255272</v>
      </c>
      <c r="E14" s="14">
        <f t="shared" si="4"/>
        <v>35.962087639496588</v>
      </c>
      <c r="F14" s="14">
        <f t="shared" si="2"/>
        <v>1.2467532467532467E-3</v>
      </c>
      <c r="G14" s="14">
        <f t="shared" si="3"/>
        <v>0.72319697407728623</v>
      </c>
      <c r="H14" s="14">
        <f t="shared" si="5"/>
        <v>-99.827605300984018</v>
      </c>
      <c r="I14" s="14">
        <f t="shared" si="6"/>
        <v>0.33086654191643705</v>
      </c>
      <c r="J14" s="14">
        <f t="shared" si="7"/>
        <v>0.2774460592730848</v>
      </c>
    </row>
    <row r="15" spans="2:10">
      <c r="B15" s="5" t="s">
        <v>15</v>
      </c>
      <c r="C15" s="14">
        <f t="shared" si="0"/>
        <v>14.613064359925788</v>
      </c>
      <c r="D15" s="14">
        <f t="shared" si="1"/>
        <v>15.496510552182713</v>
      </c>
      <c r="E15" s="14">
        <f t="shared" si="4"/>
        <v>-5.7009362803453172</v>
      </c>
      <c r="F15" s="14">
        <f t="shared" si="2"/>
        <v>0.18701964749536176</v>
      </c>
      <c r="G15" s="14">
        <f t="shared" si="3"/>
        <v>0.35241385756962512</v>
      </c>
      <c r="H15" s="14">
        <f t="shared" si="5"/>
        <v>-46.931812277440599</v>
      </c>
      <c r="I15" s="14">
        <f t="shared" si="6"/>
        <v>3.8831527450495305</v>
      </c>
      <c r="J15" s="14">
        <f t="shared" si="7"/>
        <v>4.6948381600326687</v>
      </c>
    </row>
    <row r="16" spans="2:10">
      <c r="B16" s="5" t="s">
        <v>16</v>
      </c>
      <c r="C16" s="14">
        <f t="shared" si="0"/>
        <v>3.7170500742115022</v>
      </c>
      <c r="D16" s="14">
        <f t="shared" si="1"/>
        <v>1.8526187337380744</v>
      </c>
      <c r="E16" s="14">
        <f t="shared" si="4"/>
        <v>100.63761671628566</v>
      </c>
      <c r="F16" s="14">
        <f t="shared" si="2"/>
        <v>0</v>
      </c>
      <c r="G16" s="14">
        <f t="shared" si="3"/>
        <v>1.1546098005203818</v>
      </c>
      <c r="H16" s="14">
        <v>0</v>
      </c>
      <c r="I16" s="14">
        <f t="shared" si="6"/>
        <v>0.98773760545007683</v>
      </c>
      <c r="J16" s="14">
        <f t="shared" si="7"/>
        <v>0.56127120346585513</v>
      </c>
    </row>
    <row r="17" spans="2:10">
      <c r="B17" s="5" t="s">
        <v>17</v>
      </c>
      <c r="C17" s="14">
        <f t="shared" si="0"/>
        <v>4.9189842949907234</v>
      </c>
      <c r="D17" s="14">
        <f t="shared" si="1"/>
        <v>3.6254674086922996</v>
      </c>
      <c r="E17" s="14">
        <f t="shared" si="4"/>
        <v>35.678624036093424</v>
      </c>
      <c r="F17" s="14">
        <f t="shared" si="2"/>
        <v>0.20613922077922076</v>
      </c>
      <c r="G17" s="14">
        <f t="shared" si="3"/>
        <v>0.13629937361472486</v>
      </c>
      <c r="H17" s="14">
        <f t="shared" si="5"/>
        <v>51.240035307800468</v>
      </c>
      <c r="I17" s="14">
        <f t="shared" si="6"/>
        <v>1.307129490261532</v>
      </c>
      <c r="J17" s="14">
        <f t="shared" si="7"/>
        <v>1.0983751910449235</v>
      </c>
    </row>
    <row r="18" spans="2:10" s="21" customFormat="1">
      <c r="B18" s="22" t="s">
        <v>35</v>
      </c>
      <c r="C18" s="23">
        <f t="shared" si="0"/>
        <v>118.830323580705</v>
      </c>
      <c r="D18" s="23">
        <f t="shared" si="1"/>
        <v>126.41884282547943</v>
      </c>
      <c r="E18" s="23">
        <f t="shared" si="4"/>
        <v>-6.0026805143678956</v>
      </c>
      <c r="F18" s="23">
        <f t="shared" si="2"/>
        <v>51.340604536178105</v>
      </c>
      <c r="G18" s="23">
        <f t="shared" si="3"/>
        <v>29.86907718030259</v>
      </c>
      <c r="H18" s="23">
        <f t="shared" si="5"/>
        <v>71.885472812782751</v>
      </c>
      <c r="I18" s="23">
        <f t="shared" si="6"/>
        <v>31.576970157810351</v>
      </c>
      <c r="J18" s="23">
        <f t="shared" si="7"/>
        <v>38.299977626939707</v>
      </c>
    </row>
    <row r="19" spans="2:10">
      <c r="B19" s="10" t="s">
        <v>34</v>
      </c>
      <c r="C19" s="14">
        <f t="shared" si="0"/>
        <v>52.745036855287566</v>
      </c>
      <c r="D19" s="14">
        <f t="shared" si="1"/>
        <v>54.643999402524805</v>
      </c>
      <c r="E19" s="14">
        <f t="shared" si="4"/>
        <v>-3.4751529317041587</v>
      </c>
      <c r="F19" s="14">
        <f t="shared" si="2"/>
        <v>25.937103042671609</v>
      </c>
      <c r="G19" s="14">
        <f t="shared" si="3"/>
        <v>22.014567129228098</v>
      </c>
      <c r="H19" s="14">
        <f t="shared" si="5"/>
        <v>17.817910706205424</v>
      </c>
      <c r="I19" s="14">
        <f t="shared" si="6"/>
        <v>14.016022211879775</v>
      </c>
      <c r="J19" s="14">
        <f t="shared" si="7"/>
        <v>16.555000091658762</v>
      </c>
    </row>
    <row r="20" spans="2:10">
      <c r="B20" s="10" t="s">
        <v>37</v>
      </c>
      <c r="C20" s="14">
        <f t="shared" ref="C20:C29" si="8">C59/1.078</f>
        <v>1.8817366697588123</v>
      </c>
      <c r="D20" s="14">
        <f t="shared" ref="D20:D29" si="9">D59/1.0377</f>
        <v>2.1187666088464874</v>
      </c>
      <c r="E20" s="14">
        <f t="shared" ref="E20:E27" si="10">C20*100/D20-100</f>
        <v>-11.187166066238916</v>
      </c>
      <c r="F20" s="14">
        <f t="shared" ref="F20:F29" si="11">F59/1.078</f>
        <v>0.42323307050092762</v>
      </c>
      <c r="G20" s="14">
        <f t="shared" ref="G20:G29" si="12">G59/1.0377</f>
        <v>0.24888490893321769</v>
      </c>
      <c r="H20" s="14">
        <f t="shared" ref="H20:H27" si="13">F20*100/G20-100</f>
        <v>70.051720819478106</v>
      </c>
      <c r="I20" s="14">
        <f t="shared" ref="I20:I27" si="14">C20*100/$C$5</f>
        <v>0.50003686664604563</v>
      </c>
      <c r="J20" s="14">
        <f t="shared" ref="J20:J27" si="15">D20*100/$D$5</f>
        <v>0.64190362687904656</v>
      </c>
    </row>
    <row r="21" spans="2:10">
      <c r="B21" s="10" t="s">
        <v>38</v>
      </c>
      <c r="C21" s="14">
        <f t="shared" si="8"/>
        <v>64.203550055658624</v>
      </c>
      <c r="D21" s="14">
        <f t="shared" si="9"/>
        <v>69.656076814108118</v>
      </c>
      <c r="E21" s="14">
        <f t="shared" si="10"/>
        <v>-7.8277833145853322</v>
      </c>
      <c r="F21" s="14">
        <f t="shared" si="11"/>
        <v>24.95343089053803</v>
      </c>
      <c r="G21" s="14">
        <f t="shared" si="12"/>
        <v>7.0493862869808233</v>
      </c>
      <c r="H21" s="14">
        <f t="shared" si="13"/>
        <v>253.98018883747847</v>
      </c>
      <c r="I21" s="14">
        <f t="shared" si="14"/>
        <v>17.060911079284526</v>
      </c>
      <c r="J21" s="14">
        <f t="shared" si="15"/>
        <v>21.103073908401893</v>
      </c>
    </row>
    <row r="22" spans="2:10">
      <c r="B22" s="10" t="s">
        <v>18</v>
      </c>
      <c r="C22" s="14">
        <f t="shared" si="8"/>
        <v>0</v>
      </c>
      <c r="D22" s="14">
        <f t="shared" si="9"/>
        <v>0</v>
      </c>
      <c r="E22" s="14">
        <v>0</v>
      </c>
      <c r="F22" s="14">
        <f t="shared" si="11"/>
        <v>2.6837532467532465E-2</v>
      </c>
      <c r="G22" s="14">
        <f t="shared" si="12"/>
        <v>0.55623885516045102</v>
      </c>
      <c r="H22" s="14">
        <f t="shared" si="13"/>
        <v>-95.175178393499493</v>
      </c>
      <c r="I22" s="14">
        <f t="shared" si="14"/>
        <v>0</v>
      </c>
      <c r="J22" s="14">
        <f t="shared" si="15"/>
        <v>0</v>
      </c>
    </row>
    <row r="23" spans="2:10">
      <c r="B23" s="12" t="s">
        <v>39</v>
      </c>
      <c r="C23" s="14">
        <f t="shared" si="8"/>
        <v>12.315405909090909</v>
      </c>
      <c r="D23" s="14">
        <f t="shared" si="9"/>
        <v>10.996016613664835</v>
      </c>
      <c r="E23" s="14">
        <f t="shared" si="10"/>
        <v>11.998793215594631</v>
      </c>
      <c r="F23" s="14">
        <f t="shared" si="11"/>
        <v>1.3410938589981445</v>
      </c>
      <c r="G23" s="14">
        <f t="shared" si="12"/>
        <v>0.87604056085573867</v>
      </c>
      <c r="H23" s="14">
        <f t="shared" si="13"/>
        <v>53.085818045699824</v>
      </c>
      <c r="I23" s="14">
        <f t="shared" si="14"/>
        <v>3.2725923245388651</v>
      </c>
      <c r="J23" s="14">
        <f t="shared" si="15"/>
        <v>3.3313640662746145</v>
      </c>
    </row>
    <row r="24" spans="2:10">
      <c r="B24" s="5" t="s">
        <v>19</v>
      </c>
      <c r="C24" s="14">
        <f t="shared" si="8"/>
        <v>15.826666048237476</v>
      </c>
      <c r="D24" s="14">
        <f t="shared" si="9"/>
        <v>15.196821817480968</v>
      </c>
      <c r="E24" s="14">
        <f t="shared" si="10"/>
        <v>4.1445786383571033</v>
      </c>
      <c r="F24" s="14">
        <f t="shared" si="11"/>
        <v>6.3618562152133578</v>
      </c>
      <c r="G24" s="14">
        <f t="shared" si="12"/>
        <v>7.0274780765153704</v>
      </c>
      <c r="H24" s="14">
        <f t="shared" si="13"/>
        <v>-9.4717031352457326</v>
      </c>
      <c r="I24" s="14">
        <f t="shared" si="14"/>
        <v>4.2056450444941218</v>
      </c>
      <c r="J24" s="14">
        <f t="shared" si="15"/>
        <v>4.6040441646314596</v>
      </c>
    </row>
    <row r="25" spans="2:10">
      <c r="B25" s="5" t="s">
        <v>20</v>
      </c>
      <c r="C25" s="14">
        <f t="shared" si="8"/>
        <v>0</v>
      </c>
      <c r="D25" s="14">
        <f t="shared" si="9"/>
        <v>0</v>
      </c>
      <c r="E25" s="14">
        <v>0</v>
      </c>
      <c r="F25" s="14">
        <f t="shared" si="11"/>
        <v>0.1044851576994434</v>
      </c>
      <c r="G25" s="14">
        <f t="shared" si="12"/>
        <v>0.42246284089814007</v>
      </c>
      <c r="H25" s="14">
        <f t="shared" si="13"/>
        <v>-75.267609932908684</v>
      </c>
      <c r="I25" s="14">
        <f t="shared" si="14"/>
        <v>0</v>
      </c>
      <c r="J25" s="14">
        <f t="shared" si="15"/>
        <v>0</v>
      </c>
    </row>
    <row r="26" spans="2:10">
      <c r="B26" s="5" t="s">
        <v>21</v>
      </c>
      <c r="C26" s="14">
        <f t="shared" si="8"/>
        <v>8.9848014842300543</v>
      </c>
      <c r="D26" s="14">
        <f t="shared" si="9"/>
        <v>5.563384407824997</v>
      </c>
      <c r="E26" s="14">
        <f t="shared" si="10"/>
        <v>61.498843610245132</v>
      </c>
      <c r="F26" s="14">
        <f t="shared" si="11"/>
        <v>0.95412152133580697</v>
      </c>
      <c r="G26" s="14">
        <f t="shared" si="12"/>
        <v>0.78920111785679858</v>
      </c>
      <c r="H26" s="14">
        <f t="shared" si="13"/>
        <v>20.897132523947249</v>
      </c>
      <c r="I26" s="14">
        <f t="shared" si="14"/>
        <v>2.387545533768539</v>
      </c>
      <c r="J26" s="14">
        <f t="shared" si="15"/>
        <v>1.685488441338725</v>
      </c>
    </row>
    <row r="27" spans="2:10">
      <c r="B27" s="6" t="s">
        <v>22</v>
      </c>
      <c r="C27" s="14">
        <f t="shared" si="8"/>
        <v>6.3545014378478646</v>
      </c>
      <c r="D27" s="14">
        <f t="shared" si="9"/>
        <v>5.2502130480871152</v>
      </c>
      <c r="E27" s="14">
        <f t="shared" si="10"/>
        <v>21.033211026799947</v>
      </c>
      <c r="F27" s="14">
        <f t="shared" si="11"/>
        <v>2.728432727272728</v>
      </c>
      <c r="G27" s="14">
        <f t="shared" si="12"/>
        <v>0.91718759757155222</v>
      </c>
      <c r="H27" s="14">
        <f t="shared" si="13"/>
        <v>197.47815326949791</v>
      </c>
      <c r="I27" s="14">
        <f t="shared" si="14"/>
        <v>1.6885917350414952</v>
      </c>
      <c r="J27" s="14">
        <f t="shared" si="15"/>
        <v>1.5906097365247802</v>
      </c>
    </row>
    <row r="28" spans="2:10">
      <c r="B28" s="31" t="s">
        <v>42</v>
      </c>
      <c r="C28" s="32">
        <f t="shared" si="8"/>
        <v>251.35974023191096</v>
      </c>
      <c r="D28" s="32">
        <f t="shared" si="9"/>
        <v>207.19227090681312</v>
      </c>
      <c r="E28" s="32">
        <f t="shared" ref="E28:E29" si="16">C28*100/D28-100</f>
        <v>21.317141383600458</v>
      </c>
      <c r="F28" s="32">
        <f t="shared" si="11"/>
        <v>78.74785016697588</v>
      </c>
      <c r="G28" s="32">
        <f t="shared" si="12"/>
        <v>72.58414718126626</v>
      </c>
      <c r="H28" s="32">
        <f t="shared" ref="H28:H29" si="17">F28*100/G28-100</f>
        <v>8.4918032725752681</v>
      </c>
      <c r="I28" s="32">
        <f t="shared" ref="I28:I29" si="18">C28*100/$C$5</f>
        <v>66.794222021851056</v>
      </c>
      <c r="J28" s="32">
        <f t="shared" ref="J28:J29" si="19">D28*100/$D$5</f>
        <v>62.771175268236199</v>
      </c>
    </row>
    <row r="29" spans="2:10">
      <c r="B29" s="31" t="s">
        <v>43</v>
      </c>
      <c r="C29" s="32">
        <f t="shared" si="8"/>
        <v>124.95984643784786</v>
      </c>
      <c r="D29" s="32">
        <f t="shared" si="9"/>
        <v>122.88322954611159</v>
      </c>
      <c r="E29" s="32">
        <f t="shared" si="16"/>
        <v>1.6899107383542713</v>
      </c>
      <c r="F29" s="32">
        <f t="shared" si="11"/>
        <v>35.170773385899814</v>
      </c>
      <c r="G29" s="32">
        <f t="shared" si="12"/>
        <v>17.866736282162471</v>
      </c>
      <c r="H29" s="32">
        <f t="shared" si="17"/>
        <v>96.850576571240339</v>
      </c>
      <c r="I29" s="32">
        <f t="shared" si="18"/>
        <v>33.20577797814893</v>
      </c>
      <c r="J29" s="32">
        <f t="shared" si="19"/>
        <v>37.228824731763808</v>
      </c>
    </row>
    <row r="30" spans="2:10">
      <c r="B30" s="7" t="s">
        <v>23</v>
      </c>
    </row>
    <row r="31" spans="2:10">
      <c r="B31" s="2" t="s">
        <v>24</v>
      </c>
    </row>
    <row r="32" spans="2:10">
      <c r="B32" s="2" t="s">
        <v>25</v>
      </c>
    </row>
    <row r="34" spans="2:10">
      <c r="B34" s="8" t="s">
        <v>26</v>
      </c>
      <c r="D34" s="8" t="s">
        <v>27</v>
      </c>
    </row>
    <row r="35" spans="2:10">
      <c r="B35" s="11" t="s">
        <v>41</v>
      </c>
      <c r="D35" s="3" t="s">
        <v>28</v>
      </c>
    </row>
    <row r="36" spans="2:10">
      <c r="B36" s="11" t="s">
        <v>36</v>
      </c>
      <c r="D36" s="3" t="s">
        <v>29</v>
      </c>
    </row>
    <row r="40" spans="2:10">
      <c r="B40" s="15" t="s">
        <v>40</v>
      </c>
      <c r="C40" s="29" t="s">
        <v>33</v>
      </c>
      <c r="D40" s="29"/>
      <c r="E40" s="29"/>
      <c r="F40" s="29"/>
      <c r="G40" s="29"/>
      <c r="H40" s="29"/>
      <c r="I40" s="29"/>
      <c r="J40" s="29"/>
    </row>
    <row r="41" spans="2:10">
      <c r="B41" s="24" t="s">
        <v>0</v>
      </c>
      <c r="C41" s="25" t="s">
        <v>1</v>
      </c>
      <c r="D41" s="25"/>
      <c r="E41" s="25"/>
      <c r="F41" s="26" t="s">
        <v>2</v>
      </c>
      <c r="G41" s="27"/>
      <c r="H41" s="27"/>
      <c r="I41" s="28" t="s">
        <v>31</v>
      </c>
      <c r="J41" s="28"/>
    </row>
    <row r="42" spans="2:10">
      <c r="B42" s="24"/>
      <c r="C42" s="4">
        <v>2013</v>
      </c>
      <c r="D42" s="4">
        <v>2012</v>
      </c>
      <c r="E42" s="4" t="s">
        <v>30</v>
      </c>
      <c r="F42" s="4">
        <v>2013</v>
      </c>
      <c r="G42" s="4">
        <v>2012</v>
      </c>
      <c r="H42" s="4" t="s">
        <v>30</v>
      </c>
      <c r="I42" s="4">
        <v>2013</v>
      </c>
      <c r="J42" s="4">
        <v>2012</v>
      </c>
    </row>
    <row r="43" spans="2:10">
      <c r="B43" s="24"/>
      <c r="C43" s="9" t="s">
        <v>4</v>
      </c>
      <c r="D43" s="9" t="s">
        <v>4</v>
      </c>
      <c r="E43" s="9" t="s">
        <v>5</v>
      </c>
      <c r="F43" s="9" t="s">
        <v>4</v>
      </c>
      <c r="G43" s="9" t="s">
        <v>4</v>
      </c>
      <c r="H43" s="9" t="s">
        <v>5</v>
      </c>
      <c r="I43" s="9" t="s">
        <v>5</v>
      </c>
      <c r="J43" s="9" t="s">
        <v>5</v>
      </c>
    </row>
    <row r="44" spans="2:10" s="1" customFormat="1">
      <c r="B44" s="22" t="s">
        <v>6</v>
      </c>
      <c r="C44" s="23">
        <v>405.67251443000009</v>
      </c>
      <c r="D44" s="23">
        <v>342.51934682000001</v>
      </c>
      <c r="E44" s="23">
        <f>C44*100/D44-100</f>
        <v>18.437839554560455</v>
      </c>
      <c r="F44" s="23">
        <v>122.80427619</v>
      </c>
      <c r="G44" s="23">
        <v>93.860881769999992</v>
      </c>
      <c r="H44" s="23">
        <f>F44*100/G44-100</f>
        <v>30.83648254117611</v>
      </c>
      <c r="I44" s="23">
        <f>C44*100/$C$44</f>
        <v>100</v>
      </c>
      <c r="J44" s="23">
        <f>D44*100/$D$44</f>
        <v>100</v>
      </c>
    </row>
    <row r="45" spans="2:10" s="1" customFormat="1">
      <c r="B45" s="22" t="s">
        <v>7</v>
      </c>
      <c r="C45" s="23">
        <v>68.77562137999999</v>
      </c>
      <c r="D45" s="23">
        <v>36.810607239999996</v>
      </c>
      <c r="E45" s="23">
        <f t="shared" ref="E45:E68" si="20">C45*100/D45-100</f>
        <v>86.836421718317723</v>
      </c>
      <c r="F45" s="23">
        <v>3.8862619999999999</v>
      </c>
      <c r="G45" s="23">
        <v>4.2238003600000003</v>
      </c>
      <c r="H45" s="23">
        <f t="shared" ref="H45:H68" si="21">F45*100/G45-100</f>
        <v>-7.9913426590076853</v>
      </c>
      <c r="I45" s="23">
        <f t="shared" ref="I45:I68" si="22">C45*100/$C$44</f>
        <v>16.95348315047541</v>
      </c>
      <c r="J45" s="23">
        <f t="shared" ref="J45:J68" si="23">D45*100/$D$44</f>
        <v>10.747015484455137</v>
      </c>
    </row>
    <row r="46" spans="2:10" s="16" customFormat="1">
      <c r="B46" s="19" t="s">
        <v>8</v>
      </c>
      <c r="C46" s="14">
        <v>43.890606609999999</v>
      </c>
      <c r="D46" s="14">
        <v>15.08515208</v>
      </c>
      <c r="E46" s="14">
        <f t="shared" si="20"/>
        <v>190.95236413420366</v>
      </c>
      <c r="F46" s="14">
        <v>2.4289028099999999</v>
      </c>
      <c r="G46" s="14">
        <v>3.0447533099999999</v>
      </c>
      <c r="H46" s="14">
        <f t="shared" si="21"/>
        <v>-20.226614024109566</v>
      </c>
      <c r="I46" s="14">
        <f t="shared" si="22"/>
        <v>10.81922118181202</v>
      </c>
      <c r="J46" s="14">
        <f t="shared" si="23"/>
        <v>4.4041751860304448</v>
      </c>
    </row>
    <row r="47" spans="2:10" s="16" customFormat="1">
      <c r="B47" s="19" t="s">
        <v>9</v>
      </c>
      <c r="C47" s="14">
        <v>24.885014769999998</v>
      </c>
      <c r="D47" s="14">
        <v>21.725455159999999</v>
      </c>
      <c r="E47" s="14">
        <f t="shared" si="20"/>
        <v>14.543122741185414</v>
      </c>
      <c r="F47" s="14">
        <v>1.45735919</v>
      </c>
      <c r="G47" s="14">
        <v>1.1790470500000001</v>
      </c>
      <c r="H47" s="14">
        <f t="shared" si="21"/>
        <v>23.604837482948611</v>
      </c>
      <c r="I47" s="14">
        <f t="shared" si="22"/>
        <v>6.1342619686633899</v>
      </c>
      <c r="J47" s="14">
        <f t="shared" si="23"/>
        <v>6.3428402984246937</v>
      </c>
    </row>
    <row r="48" spans="2:10" s="1" customFormat="1">
      <c r="B48" s="22" t="s">
        <v>10</v>
      </c>
      <c r="C48" s="23">
        <v>336.89689305000013</v>
      </c>
      <c r="D48" s="23">
        <v>305.70873958000004</v>
      </c>
      <c r="E48" s="23">
        <f t="shared" si="20"/>
        <v>10.20191752216445</v>
      </c>
      <c r="F48" s="23">
        <v>118.91801418999999</v>
      </c>
      <c r="G48" s="23">
        <v>89.637081409999993</v>
      </c>
      <c r="H48" s="23">
        <f t="shared" si="21"/>
        <v>32.666093450844329</v>
      </c>
      <c r="I48" s="23">
        <f t="shared" si="22"/>
        <v>83.046516849524608</v>
      </c>
      <c r="J48" s="23">
        <f t="shared" si="23"/>
        <v>89.252984515544867</v>
      </c>
    </row>
    <row r="49" spans="2:11" s="16" customFormat="1">
      <c r="B49" s="19" t="s">
        <v>11</v>
      </c>
      <c r="C49" s="14">
        <v>10.890927400000001</v>
      </c>
      <c r="D49" s="14">
        <v>10.356498650000001</v>
      </c>
      <c r="E49" s="14">
        <f t="shared" si="20"/>
        <v>5.160322692650567</v>
      </c>
      <c r="F49" s="14">
        <v>1.43145375</v>
      </c>
      <c r="G49" s="14">
        <v>1.57482276</v>
      </c>
      <c r="H49" s="14">
        <f t="shared" si="21"/>
        <v>-9.1038187687863967</v>
      </c>
      <c r="I49" s="14">
        <f t="shared" si="22"/>
        <v>2.6846599196651417</v>
      </c>
      <c r="J49" s="14">
        <f t="shared" si="23"/>
        <v>3.0236244306055284</v>
      </c>
    </row>
    <row r="50" spans="2:11" s="16" customFormat="1">
      <c r="B50" s="19" t="s">
        <v>12</v>
      </c>
      <c r="C50" s="14">
        <v>65.432446630000001</v>
      </c>
      <c r="D50" s="14">
        <v>59.853468700000001</v>
      </c>
      <c r="E50" s="14">
        <f t="shared" si="20"/>
        <v>9.3210603348039598</v>
      </c>
      <c r="F50" s="14">
        <v>46.162292219999998</v>
      </c>
      <c r="G50" s="14">
        <v>40.883121950000003</v>
      </c>
      <c r="H50" s="14">
        <f t="shared" si="21"/>
        <v>12.912835464122367</v>
      </c>
      <c r="I50" s="14">
        <f t="shared" si="22"/>
        <v>16.129376357167661</v>
      </c>
      <c r="J50" s="14">
        <f t="shared" si="23"/>
        <v>17.474478231868773</v>
      </c>
    </row>
    <row r="51" spans="2:11" s="16" customFormat="1">
      <c r="B51" s="19" t="s">
        <v>32</v>
      </c>
      <c r="C51" s="14">
        <v>47.715899950000001</v>
      </c>
      <c r="D51" s="14">
        <v>37.163455159999998</v>
      </c>
      <c r="E51" s="14">
        <f t="shared" si="20"/>
        <v>28.394681669313343</v>
      </c>
      <c r="F51" s="14">
        <v>3.16636118</v>
      </c>
      <c r="G51" s="14">
        <v>2.4288412599999996</v>
      </c>
      <c r="H51" s="14">
        <f t="shared" si="21"/>
        <v>30.36509351788601</v>
      </c>
      <c r="I51" s="14">
        <f t="shared" si="22"/>
        <v>11.762172257848027</v>
      </c>
      <c r="J51" s="14">
        <f t="shared" si="23"/>
        <v>10.850030955924383</v>
      </c>
    </row>
    <row r="52" spans="2:11" s="16" customFormat="1">
      <c r="B52" s="19" t="s">
        <v>13</v>
      </c>
      <c r="C52" s="14">
        <v>11.48084508</v>
      </c>
      <c r="D52" s="14">
        <v>6.0332599299999998</v>
      </c>
      <c r="E52" s="14">
        <f t="shared" si="20"/>
        <v>90.292565100870746</v>
      </c>
      <c r="F52" s="14">
        <v>1.35743E-3</v>
      </c>
      <c r="G52" s="14">
        <v>0.88882568999999989</v>
      </c>
      <c r="H52" s="14">
        <f t="shared" si="21"/>
        <v>-99.847278266675659</v>
      </c>
      <c r="I52" s="14">
        <f t="shared" si="22"/>
        <v>2.8300771365127946</v>
      </c>
      <c r="J52" s="14">
        <f t="shared" si="23"/>
        <v>1.7614362476203671</v>
      </c>
    </row>
    <row r="53" spans="2:11" s="16" customFormat="1">
      <c r="B53" s="19" t="s">
        <v>14</v>
      </c>
      <c r="C53" s="14">
        <v>1.3422346200000002</v>
      </c>
      <c r="D53" s="14">
        <v>0.95030643000000004</v>
      </c>
      <c r="E53" s="14">
        <f t="shared" si="20"/>
        <v>41.242295919222613</v>
      </c>
      <c r="F53" s="14">
        <v>1.3439999999999999E-3</v>
      </c>
      <c r="G53" s="14">
        <v>0.7504615</v>
      </c>
      <c r="H53" s="14">
        <f t="shared" si="21"/>
        <v>-99.820910199923645</v>
      </c>
      <c r="I53" s="14">
        <f t="shared" si="22"/>
        <v>0.330866541916437</v>
      </c>
      <c r="J53" s="14">
        <f t="shared" si="23"/>
        <v>0.27744605927308474</v>
      </c>
    </row>
    <row r="54" spans="2:11" s="16" customFormat="1">
      <c r="B54" s="19" t="s">
        <v>15</v>
      </c>
      <c r="C54" s="14">
        <v>15.75288338</v>
      </c>
      <c r="D54" s="14">
        <v>16.080729000000002</v>
      </c>
      <c r="E54" s="14">
        <f t="shared" si="20"/>
        <v>-2.0387484920615293</v>
      </c>
      <c r="F54" s="14">
        <v>0.20160718</v>
      </c>
      <c r="G54" s="14">
        <v>0.36569985999999999</v>
      </c>
      <c r="H54" s="14">
        <f t="shared" si="21"/>
        <v>-44.870862132678965</v>
      </c>
      <c r="I54" s="14">
        <f t="shared" si="22"/>
        <v>3.8831527450495305</v>
      </c>
      <c r="J54" s="14">
        <f t="shared" si="23"/>
        <v>4.6948381600326679</v>
      </c>
    </row>
    <row r="55" spans="2:11" s="16" customFormat="1">
      <c r="B55" s="19" t="s">
        <v>16</v>
      </c>
      <c r="C55" s="14">
        <v>4.0069799799999997</v>
      </c>
      <c r="D55" s="14">
        <v>1.92246246</v>
      </c>
      <c r="E55" s="14">
        <f t="shared" si="20"/>
        <v>108.42955653864888</v>
      </c>
      <c r="F55" s="14">
        <v>0</v>
      </c>
      <c r="G55" s="14">
        <v>1.1981385900000001</v>
      </c>
      <c r="H55" s="14">
        <v>0</v>
      </c>
      <c r="I55" s="14">
        <f t="shared" si="22"/>
        <v>0.98773760545007672</v>
      </c>
      <c r="J55" s="14">
        <f t="shared" si="23"/>
        <v>0.56127120346585502</v>
      </c>
    </row>
    <row r="56" spans="2:11" s="16" customFormat="1">
      <c r="B56" s="19" t="s">
        <v>17</v>
      </c>
      <c r="C56" s="14">
        <v>5.3026650700000006</v>
      </c>
      <c r="D56" s="14">
        <v>3.7621475299999996</v>
      </c>
      <c r="E56" s="14">
        <f t="shared" si="20"/>
        <v>40.947823755332678</v>
      </c>
      <c r="F56" s="14">
        <v>0.22221807999999998</v>
      </c>
      <c r="G56" s="14">
        <v>0.14143786</v>
      </c>
      <c r="H56" s="14">
        <f t="shared" si="21"/>
        <v>57.113576237649511</v>
      </c>
      <c r="I56" s="14">
        <f t="shared" si="22"/>
        <v>1.307129490261532</v>
      </c>
      <c r="J56" s="14">
        <f t="shared" si="23"/>
        <v>1.0983751910449238</v>
      </c>
    </row>
    <row r="57" spans="2:11" s="1" customFormat="1">
      <c r="B57" s="22" t="s">
        <v>35</v>
      </c>
      <c r="C57" s="23">
        <f>SUM(C58:C61)</f>
        <v>128.09908881999999</v>
      </c>
      <c r="D57" s="23">
        <v>131.18483320000001</v>
      </c>
      <c r="E57" s="23">
        <f t="shared" si="20"/>
        <v>-2.3522112310769927</v>
      </c>
      <c r="F57" s="23">
        <f>SUM(F58:F61)</f>
        <v>55.345171690000001</v>
      </c>
      <c r="G57" s="23">
        <v>30.995141390000001</v>
      </c>
      <c r="H57" s="23">
        <f t="shared" si="21"/>
        <v>78.560797621836542</v>
      </c>
      <c r="I57" s="23">
        <f t="shared" si="22"/>
        <v>31.576970157810347</v>
      </c>
      <c r="J57" s="23">
        <f t="shared" si="23"/>
        <v>38.2999776269397</v>
      </c>
      <c r="K57" s="15"/>
    </row>
    <row r="58" spans="2:11" s="16" customFormat="1">
      <c r="B58" s="17" t="s">
        <v>34</v>
      </c>
      <c r="C58" s="14">
        <v>56.859149729999999</v>
      </c>
      <c r="D58" s="14">
        <v>56.704078179999996</v>
      </c>
      <c r="E58" s="14">
        <f t="shared" si="20"/>
        <v>0.27347512732285395</v>
      </c>
      <c r="F58" s="14">
        <v>27.960197079999997</v>
      </c>
      <c r="G58" s="14">
        <v>22.844516309999999</v>
      </c>
      <c r="H58" s="14">
        <f t="shared" si="21"/>
        <v>22.393473779791307</v>
      </c>
      <c r="I58" s="14">
        <f t="shared" si="22"/>
        <v>14.016022211879775</v>
      </c>
      <c r="J58" s="14">
        <f t="shared" si="23"/>
        <v>16.555000091658762</v>
      </c>
    </row>
    <row r="59" spans="2:11" s="16" customFormat="1">
      <c r="B59" s="17" t="s">
        <v>37</v>
      </c>
      <c r="C59" s="14">
        <v>2.0285121299999997</v>
      </c>
      <c r="D59" s="14">
        <v>2.19864411</v>
      </c>
      <c r="E59" s="14">
        <f t="shared" si="20"/>
        <v>-7.7380408782938588</v>
      </c>
      <c r="F59" s="14">
        <v>0.45624524999999999</v>
      </c>
      <c r="G59" s="14">
        <v>0.25826787000000001</v>
      </c>
      <c r="H59" s="14">
        <f t="shared" si="21"/>
        <v>76.655830243227683</v>
      </c>
      <c r="I59" s="14">
        <f t="shared" si="22"/>
        <v>0.50003686664604563</v>
      </c>
      <c r="J59" s="14">
        <f t="shared" si="23"/>
        <v>0.64190362687904656</v>
      </c>
    </row>
    <row r="60" spans="2:11" s="16" customFormat="1">
      <c r="B60" s="17" t="s">
        <v>38</v>
      </c>
      <c r="C60" s="14">
        <v>69.211426959999997</v>
      </c>
      <c r="D60" s="14">
        <v>72.28211091</v>
      </c>
      <c r="E60" s="14">
        <f t="shared" si="20"/>
        <v>-4.2481935175127603</v>
      </c>
      <c r="F60" s="14">
        <v>26.899798499999999</v>
      </c>
      <c r="G60" s="14">
        <v>7.3151481500000006</v>
      </c>
      <c r="H60" s="14">
        <f t="shared" si="21"/>
        <v>267.72732347191072</v>
      </c>
      <c r="I60" s="14">
        <f t="shared" si="22"/>
        <v>17.060911079284526</v>
      </c>
      <c r="J60" s="14">
        <f t="shared" si="23"/>
        <v>21.103073908401889</v>
      </c>
    </row>
    <row r="61" spans="2:11" s="16" customFormat="1">
      <c r="B61" s="17" t="s">
        <v>18</v>
      </c>
      <c r="C61" s="14">
        <v>0</v>
      </c>
      <c r="D61" s="14">
        <v>0</v>
      </c>
      <c r="E61" s="14">
        <v>0</v>
      </c>
      <c r="F61" s="14">
        <v>2.8930859999999999E-2</v>
      </c>
      <c r="G61" s="14">
        <v>0.57720906000000005</v>
      </c>
      <c r="H61" s="14">
        <f t="shared" si="21"/>
        <v>-94.987802166514854</v>
      </c>
      <c r="I61" s="14">
        <f t="shared" si="22"/>
        <v>0</v>
      </c>
      <c r="J61" s="14">
        <f t="shared" si="23"/>
        <v>0</v>
      </c>
    </row>
    <row r="62" spans="2:11" s="16" customFormat="1">
      <c r="B62" s="18" t="s">
        <v>39</v>
      </c>
      <c r="C62" s="14">
        <v>13.276007570000001</v>
      </c>
      <c r="D62" s="14">
        <v>11.41056644</v>
      </c>
      <c r="E62" s="14">
        <f t="shared" si="20"/>
        <v>16.348365699538419</v>
      </c>
      <c r="F62" s="14">
        <v>1.4456991799999999</v>
      </c>
      <c r="G62" s="14">
        <v>0.90906729000000008</v>
      </c>
      <c r="H62" s="14">
        <f t="shared" si="21"/>
        <v>59.03104158549138</v>
      </c>
      <c r="I62" s="14">
        <f t="shared" si="22"/>
        <v>3.2725923245388646</v>
      </c>
      <c r="J62" s="14">
        <f t="shared" si="23"/>
        <v>3.331364066274614</v>
      </c>
    </row>
    <row r="63" spans="2:11" s="16" customFormat="1">
      <c r="B63" s="19" t="s">
        <v>19</v>
      </c>
      <c r="C63" s="14">
        <v>17.061146000000001</v>
      </c>
      <c r="D63" s="14">
        <v>15.769742000000001</v>
      </c>
      <c r="E63" s="14">
        <f t="shared" si="20"/>
        <v>8.1891257320506554</v>
      </c>
      <c r="F63" s="14">
        <v>6.8580810000000003</v>
      </c>
      <c r="G63" s="14">
        <v>7.292414</v>
      </c>
      <c r="H63" s="14">
        <f t="shared" si="21"/>
        <v>-5.9559564226605772</v>
      </c>
      <c r="I63" s="14">
        <f t="shared" si="22"/>
        <v>4.2056450444941218</v>
      </c>
      <c r="J63" s="14">
        <f t="shared" si="23"/>
        <v>4.6040441646314596</v>
      </c>
    </row>
    <row r="64" spans="2:11" s="16" customFormat="1">
      <c r="B64" s="19" t="s">
        <v>20</v>
      </c>
      <c r="C64" s="14">
        <v>0</v>
      </c>
      <c r="D64" s="14">
        <v>0</v>
      </c>
      <c r="E64" s="14">
        <v>0</v>
      </c>
      <c r="F64" s="14">
        <v>0.112635</v>
      </c>
      <c r="G64" s="14">
        <v>0.43838969</v>
      </c>
      <c r="H64" s="14">
        <f t="shared" si="21"/>
        <v>-74.307105625590779</v>
      </c>
      <c r="I64" s="14">
        <f t="shared" si="22"/>
        <v>0</v>
      </c>
      <c r="J64" s="14">
        <f t="shared" si="23"/>
        <v>0</v>
      </c>
    </row>
    <row r="65" spans="2:10" s="16" customFormat="1">
      <c r="B65" s="19" t="s">
        <v>21</v>
      </c>
      <c r="C65" s="14">
        <v>9.6856159999999996</v>
      </c>
      <c r="D65" s="14">
        <v>5.7731240000000001</v>
      </c>
      <c r="E65" s="14">
        <f t="shared" si="20"/>
        <v>67.77079446067674</v>
      </c>
      <c r="F65" s="14">
        <v>1.028543</v>
      </c>
      <c r="G65" s="14">
        <v>0.81895399999999996</v>
      </c>
      <c r="H65" s="14">
        <f t="shared" si="21"/>
        <v>25.592279908273241</v>
      </c>
      <c r="I65" s="14">
        <f t="shared" si="22"/>
        <v>2.3875455337685394</v>
      </c>
      <c r="J65" s="14">
        <f t="shared" si="23"/>
        <v>1.685488441338725</v>
      </c>
    </row>
    <row r="66" spans="2:10" s="16" customFormat="1">
      <c r="B66" s="20" t="s">
        <v>22</v>
      </c>
      <c r="C66" s="14">
        <v>6.8501525499999989</v>
      </c>
      <c r="D66" s="14">
        <v>5.4481460799999999</v>
      </c>
      <c r="E66" s="14">
        <f t="shared" si="20"/>
        <v>25.733643140493754</v>
      </c>
      <c r="F66" s="14">
        <v>2.9412504800000008</v>
      </c>
      <c r="G66" s="14">
        <v>0.95176556999999984</v>
      </c>
      <c r="H66" s="14">
        <f t="shared" si="21"/>
        <v>209.03098123206973</v>
      </c>
      <c r="I66" s="14">
        <f t="shared" si="22"/>
        <v>1.6885917350414954</v>
      </c>
      <c r="J66" s="14">
        <f t="shared" si="23"/>
        <v>1.5906097365247802</v>
      </c>
    </row>
    <row r="67" spans="2:10" s="16" customFormat="1">
      <c r="B67" s="31" t="s">
        <v>42</v>
      </c>
      <c r="C67" s="32">
        <v>270.96579997000003</v>
      </c>
      <c r="D67" s="32">
        <v>215.00341951999999</v>
      </c>
      <c r="E67" s="32">
        <f t="shared" si="20"/>
        <v>26.02860018456326</v>
      </c>
      <c r="F67" s="32">
        <v>84.890182480000007</v>
      </c>
      <c r="G67" s="32">
        <v>75.32056953</v>
      </c>
      <c r="H67" s="32">
        <f t="shared" si="21"/>
        <v>12.705178691178702</v>
      </c>
      <c r="I67" s="32">
        <f t="shared" si="22"/>
        <v>66.794222021851056</v>
      </c>
      <c r="J67" s="32">
        <f t="shared" si="23"/>
        <v>62.771175268236192</v>
      </c>
    </row>
    <row r="68" spans="2:10" s="16" customFormat="1">
      <c r="B68" s="31" t="s">
        <v>43</v>
      </c>
      <c r="C68" s="32">
        <v>134.70671446</v>
      </c>
      <c r="D68" s="32">
        <v>127.5159273</v>
      </c>
      <c r="E68" s="32">
        <f t="shared" si="20"/>
        <v>5.639128626718616</v>
      </c>
      <c r="F68" s="32">
        <v>37.914093710000003</v>
      </c>
      <c r="G68" s="32">
        <v>18.540312239999999</v>
      </c>
      <c r="H68" s="32">
        <f t="shared" si="21"/>
        <v>104.49544333024676</v>
      </c>
      <c r="I68" s="32">
        <f t="shared" si="22"/>
        <v>33.20577797814893</v>
      </c>
      <c r="J68" s="32">
        <f t="shared" si="23"/>
        <v>37.228824731763801</v>
      </c>
    </row>
    <row r="69" spans="2:10">
      <c r="B69" s="7" t="s">
        <v>23</v>
      </c>
      <c r="J69" s="16"/>
    </row>
    <row r="70" spans="2:10">
      <c r="B70" s="2" t="s">
        <v>24</v>
      </c>
    </row>
    <row r="71" spans="2:10">
      <c r="B71" s="2" t="s">
        <v>25</v>
      </c>
    </row>
    <row r="72" spans="2:10">
      <c r="C72" s="13"/>
      <c r="D72" s="13"/>
      <c r="E72" s="13"/>
      <c r="F72" s="13"/>
      <c r="G72" s="13"/>
    </row>
    <row r="75" spans="2:10">
      <c r="C75" s="30"/>
      <c r="D75" s="30"/>
    </row>
    <row r="76" spans="2:10">
      <c r="C76" s="30"/>
      <c r="D76" s="30"/>
    </row>
  </sheetData>
  <mergeCells count="9">
    <mergeCell ref="B41:B43"/>
    <mergeCell ref="C41:E41"/>
    <mergeCell ref="F41:H41"/>
    <mergeCell ref="I41:J41"/>
    <mergeCell ref="B2:B4"/>
    <mergeCell ref="C2:E2"/>
    <mergeCell ref="F2:H2"/>
    <mergeCell ref="I2:J2"/>
    <mergeCell ref="C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2011-11-03T11:52:43Z</dcterms:created>
  <dcterms:modified xsi:type="dcterms:W3CDTF">2014-02-18T09:17:16Z</dcterms:modified>
</cp:coreProperties>
</file>