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6" i="1"/>
  <c r="D6"/>
  <c r="E6"/>
  <c r="F6"/>
  <c r="G6"/>
  <c r="H6"/>
  <c r="I6"/>
  <c r="J6"/>
  <c r="C7"/>
  <c r="D7"/>
  <c r="E7"/>
  <c r="F7"/>
  <c r="G7"/>
  <c r="H7"/>
  <c r="I7"/>
  <c r="J7"/>
  <c r="C8"/>
  <c r="D8"/>
  <c r="E8"/>
  <c r="F8"/>
  <c r="G8"/>
  <c r="H8"/>
  <c r="I8"/>
  <c r="J8"/>
  <c r="C9"/>
  <c r="D9"/>
  <c r="E9"/>
  <c r="F9"/>
  <c r="G9"/>
  <c r="H9"/>
  <c r="I9"/>
  <c r="J9"/>
  <c r="C10"/>
  <c r="D10"/>
  <c r="E10"/>
  <c r="F10"/>
  <c r="G10"/>
  <c r="H10"/>
  <c r="I10"/>
  <c r="J10"/>
  <c r="C11"/>
  <c r="D11"/>
  <c r="E11"/>
  <c r="F11"/>
  <c r="G11"/>
  <c r="H11"/>
  <c r="I11"/>
  <c r="J11"/>
  <c r="C12"/>
  <c r="D12"/>
  <c r="E12"/>
  <c r="F12"/>
  <c r="G12"/>
  <c r="H12"/>
  <c r="I12"/>
  <c r="J12"/>
  <c r="C13"/>
  <c r="D13"/>
  <c r="E13"/>
  <c r="F13"/>
  <c r="G13"/>
  <c r="H13"/>
  <c r="I13"/>
  <c r="J13"/>
  <c r="C14"/>
  <c r="D14"/>
  <c r="E14"/>
  <c r="F14"/>
  <c r="G14"/>
  <c r="H14"/>
  <c r="I14"/>
  <c r="J14"/>
  <c r="C15"/>
  <c r="D15"/>
  <c r="E15"/>
  <c r="F15"/>
  <c r="G15"/>
  <c r="H15"/>
  <c r="I15"/>
  <c r="J15"/>
  <c r="C16"/>
  <c r="D16"/>
  <c r="E16"/>
  <c r="F16"/>
  <c r="G16"/>
  <c r="H16"/>
  <c r="I16"/>
  <c r="J16"/>
  <c r="C17"/>
  <c r="D17"/>
  <c r="E17"/>
  <c r="F17"/>
  <c r="G17"/>
  <c r="H17"/>
  <c r="I17"/>
  <c r="J17"/>
  <c r="C18"/>
  <c r="D18"/>
  <c r="E18"/>
  <c r="F18"/>
  <c r="G18"/>
  <c r="H18"/>
  <c r="I18"/>
  <c r="J18"/>
  <c r="C19"/>
  <c r="D19"/>
  <c r="E19"/>
  <c r="F19"/>
  <c r="G19"/>
  <c r="H19"/>
  <c r="I19"/>
  <c r="J19"/>
  <c r="C20"/>
  <c r="D20"/>
  <c r="E20"/>
  <c r="F20"/>
  <c r="G20"/>
  <c r="H20"/>
  <c r="I20"/>
  <c r="J20"/>
  <c r="C21"/>
  <c r="D21"/>
  <c r="E21"/>
  <c r="F21"/>
  <c r="G21"/>
  <c r="I21"/>
  <c r="J21"/>
  <c r="C22"/>
  <c r="D22"/>
  <c r="F22"/>
  <c r="G22"/>
  <c r="H22"/>
  <c r="I22"/>
  <c r="J22"/>
  <c r="C23"/>
  <c r="D23"/>
  <c r="F23"/>
  <c r="G23"/>
  <c r="I23"/>
  <c r="J23"/>
  <c r="C24"/>
  <c r="D24"/>
  <c r="E24"/>
  <c r="F24"/>
  <c r="G24"/>
  <c r="H24"/>
  <c r="I24"/>
  <c r="J24"/>
  <c r="C25"/>
  <c r="D25"/>
  <c r="F25"/>
  <c r="G25"/>
  <c r="H25"/>
  <c r="I25"/>
  <c r="J25"/>
  <c r="C26"/>
  <c r="D26"/>
  <c r="E26"/>
  <c r="F26"/>
  <c r="G26"/>
  <c r="H26"/>
  <c r="I26"/>
  <c r="J26"/>
  <c r="C27"/>
  <c r="D27"/>
  <c r="E27"/>
  <c r="F27"/>
  <c r="G27"/>
  <c r="H27"/>
  <c r="I27"/>
  <c r="J27"/>
  <c r="J5"/>
  <c r="I5"/>
  <c r="H5"/>
  <c r="E5"/>
  <c r="G5"/>
  <c r="D5"/>
  <c r="F5"/>
  <c r="C5"/>
</calcChain>
</file>

<file path=xl/sharedStrings.xml><?xml version="1.0" encoding="utf-8"?>
<sst xmlns="http://schemas.openxmlformats.org/spreadsheetml/2006/main" count="89" uniqueCount="42">
  <si>
    <t>Business line</t>
  </si>
  <si>
    <t>GROSS WRITTEN PREMIUMS</t>
  </si>
  <si>
    <t>PAID CLAIMS</t>
  </si>
  <si>
    <t>EUR m</t>
  </si>
  <si>
    <t>AZN m</t>
  </si>
  <si>
    <t>%</t>
  </si>
  <si>
    <t>TOTAL MARKET</t>
  </si>
  <si>
    <t>TOTAL LIFE INSURANCE</t>
  </si>
  <si>
    <t>Voluntary life insurance</t>
  </si>
  <si>
    <t>Compulsory life insurance*</t>
  </si>
  <si>
    <t>TOTAL NON-LIFE INSURANCE</t>
  </si>
  <si>
    <t>Accident and diseases (V)</t>
  </si>
  <si>
    <t>Medical insurance (V)</t>
  </si>
  <si>
    <t>Aircraft insurance (V)</t>
  </si>
  <si>
    <t>Ships insurance (V)</t>
  </si>
  <si>
    <t>Cargo insurance (V)</t>
  </si>
  <si>
    <t>Aircraft liability insurance (V)</t>
  </si>
  <si>
    <t>GTPL (V)</t>
  </si>
  <si>
    <t>MTPL (M)</t>
  </si>
  <si>
    <t>Military servants (M)</t>
  </si>
  <si>
    <t>Fire insurance (M)</t>
  </si>
  <si>
    <t>Servants of judicial and law-enforcement bodies (M)</t>
  </si>
  <si>
    <t>Other non-life insurance (V)+(M)</t>
  </si>
  <si>
    <t xml:space="preserve">*compulsory insurance against industrial disability arising out of industrial accidents and occupational illnesses </t>
  </si>
  <si>
    <t>(V) - Voluntary insunrace</t>
  </si>
  <si>
    <t>(M) - Mandatory insurance</t>
  </si>
  <si>
    <t>Exchange rate for calculations:</t>
  </si>
  <si>
    <t>Sources:</t>
  </si>
  <si>
    <t>Ministry of Finance of Republic of Azerbaijan</t>
  </si>
  <si>
    <t>Central Bank of Azerbaijan Republic</t>
  </si>
  <si>
    <t>Change</t>
  </si>
  <si>
    <t>Weight in all GWP</t>
  </si>
  <si>
    <t>1 EUR = 1.0178 Manat - AZN (December 31st, 2011)</t>
  </si>
  <si>
    <t>Fire and other perils insurance (V)</t>
  </si>
  <si>
    <t>IN LOCAL CURRENCY - AZN</t>
  </si>
  <si>
    <t>Motor Hull (V)</t>
  </si>
  <si>
    <t>Overall motor insurance</t>
  </si>
  <si>
    <t>1 EUR = 1.0377 Manat - AZN (December 31st, 2012)</t>
  </si>
  <si>
    <t>Market porfolio as of December 31st, 2012</t>
  </si>
  <si>
    <t>Motor Vehicle liability (V)</t>
  </si>
  <si>
    <t>Liability for owners of motor vehicles (M)</t>
  </si>
  <si>
    <t>Immovable property (M)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</si>
</sst>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\ _€_-;\-* #,##0.00\ _€_-;_-* &quot;-&quot;??\ _€_-;_-@_-"/>
    <numFmt numFmtId="166" formatCode="_-* #,##0\ _l_e_i_-;\-* #,##0\ _l_e_i_-;_-* &quot;-&quot;??\ _l_e_i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2" applyFont="1"/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164" fontId="3" fillId="0" borderId="1" xfId="1" applyFont="1" applyBorder="1"/>
    <xf numFmtId="0" fontId="4" fillId="0" borderId="1" xfId="0" applyFont="1" applyFill="1" applyBorder="1"/>
    <xf numFmtId="49" fontId="4" fillId="0" borderId="1" xfId="0" applyNumberFormat="1" applyFont="1" applyBorder="1"/>
    <xf numFmtId="0" fontId="7" fillId="0" borderId="0" xfId="0" applyFont="1"/>
    <xf numFmtId="0" fontId="6" fillId="0" borderId="0" xfId="2" applyFont="1"/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indent="6"/>
    </xf>
    <xf numFmtId="0" fontId="8" fillId="0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43" fontId="3" fillId="0" borderId="1" xfId="1" applyNumberFormat="1" applyFont="1" applyBorder="1"/>
    <xf numFmtId="43" fontId="3" fillId="0" borderId="1" xfId="0" applyNumberFormat="1" applyFont="1" applyBorder="1"/>
    <xf numFmtId="0" fontId="4" fillId="0" borderId="1" xfId="0" applyFont="1" applyFill="1" applyBorder="1" applyAlignment="1">
      <alignment horizontal="left"/>
    </xf>
    <xf numFmtId="43" fontId="4" fillId="0" borderId="0" xfId="0" applyNumberFormat="1" applyFont="1"/>
    <xf numFmtId="43" fontId="9" fillId="0" borderId="1" xfId="1" applyNumberFormat="1" applyFont="1" applyBorder="1"/>
    <xf numFmtId="43" fontId="9" fillId="0" borderId="1" xfId="0" applyNumberFormat="1" applyFont="1" applyBorder="1"/>
    <xf numFmtId="164" fontId="9" fillId="0" borderId="1" xfId="1" applyFont="1" applyBorder="1"/>
    <xf numFmtId="166" fontId="9" fillId="0" borderId="1" xfId="0" applyNumberFormat="1" applyFont="1" applyBorder="1"/>
    <xf numFmtId="0" fontId="3" fillId="0" borderId="0" xfId="0" applyFont="1" applyFill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68"/>
  <sheetViews>
    <sheetView tabSelected="1" zoomScale="70" zoomScaleNormal="70" workbookViewId="0">
      <selection activeCell="A30" sqref="A30"/>
    </sheetView>
  </sheetViews>
  <sheetFormatPr defaultRowHeight="18.75"/>
  <cols>
    <col min="1" max="1" width="34.42578125" style="2" customWidth="1"/>
    <col min="2" max="2" width="62.28515625" style="2" customWidth="1"/>
    <col min="3" max="3" width="17.7109375" style="2" customWidth="1"/>
    <col min="4" max="4" width="18.5703125" style="2" customWidth="1"/>
    <col min="5" max="5" width="17.42578125" style="2" customWidth="1"/>
    <col min="6" max="6" width="17.28515625" style="2" customWidth="1"/>
    <col min="7" max="8" width="16.85546875" style="2" customWidth="1"/>
    <col min="9" max="9" width="16.28515625" style="2" customWidth="1"/>
    <col min="10" max="10" width="16.7109375" style="2" customWidth="1"/>
    <col min="11" max="11" width="15.85546875" style="2" customWidth="1"/>
    <col min="12" max="16384" width="9.140625" style="2"/>
  </cols>
  <sheetData>
    <row r="1" spans="2:10">
      <c r="B1" s="1" t="s">
        <v>38</v>
      </c>
      <c r="I1" s="3"/>
      <c r="J1" s="3"/>
    </row>
    <row r="2" spans="2:10">
      <c r="B2" s="14" t="s">
        <v>0</v>
      </c>
      <c r="C2" s="15" t="s">
        <v>1</v>
      </c>
      <c r="D2" s="15"/>
      <c r="E2" s="15"/>
      <c r="F2" s="16" t="s">
        <v>2</v>
      </c>
      <c r="G2" s="17"/>
      <c r="H2" s="17"/>
      <c r="I2" s="18" t="s">
        <v>31</v>
      </c>
      <c r="J2" s="18"/>
    </row>
    <row r="3" spans="2:10">
      <c r="B3" s="14"/>
      <c r="C3" s="4">
        <v>2012</v>
      </c>
      <c r="D3" s="4">
        <v>2011</v>
      </c>
      <c r="E3" s="4" t="s">
        <v>30</v>
      </c>
      <c r="F3" s="4">
        <v>2012</v>
      </c>
      <c r="G3" s="4">
        <v>2011</v>
      </c>
      <c r="H3" s="4" t="s">
        <v>30</v>
      </c>
      <c r="I3" s="4">
        <v>2012</v>
      </c>
      <c r="J3" s="4">
        <v>2011</v>
      </c>
    </row>
    <row r="4" spans="2:10">
      <c r="B4" s="14"/>
      <c r="C4" s="11" t="s">
        <v>3</v>
      </c>
      <c r="D4" s="11" t="s">
        <v>3</v>
      </c>
      <c r="E4" s="11" t="s">
        <v>5</v>
      </c>
      <c r="F4" s="11" t="s">
        <v>3</v>
      </c>
      <c r="G4" s="11" t="s">
        <v>3</v>
      </c>
      <c r="H4" s="11" t="s">
        <v>5</v>
      </c>
      <c r="I4" s="11" t="s">
        <v>5</v>
      </c>
      <c r="J4" s="11" t="s">
        <v>5</v>
      </c>
    </row>
    <row r="5" spans="2:10" s="1" customFormat="1">
      <c r="B5" s="5" t="s">
        <v>6</v>
      </c>
      <c r="C5" s="6">
        <f>C42/1.0377</f>
        <v>330.0755004529247</v>
      </c>
      <c r="D5" s="6">
        <f>D42/1.0178</f>
        <v>209.25720427392415</v>
      </c>
      <c r="E5" s="6">
        <f>C5*100/D5-100</f>
        <v>57.736743926314546</v>
      </c>
      <c r="F5" s="6">
        <f>F42/1.0377</f>
        <v>90.450883463428724</v>
      </c>
      <c r="G5" s="6">
        <f>G42/1.0178</f>
        <v>60.490382108469241</v>
      </c>
      <c r="H5" s="6">
        <f>F5*100/G5-100</f>
        <v>49.529363694934773</v>
      </c>
      <c r="I5" s="6">
        <f>C5*100/$C$5</f>
        <v>100</v>
      </c>
      <c r="J5" s="6">
        <f>D5*100/$D$5</f>
        <v>100</v>
      </c>
    </row>
    <row r="6" spans="2:10" s="1" customFormat="1">
      <c r="B6" s="5" t="s">
        <v>7</v>
      </c>
      <c r="C6" s="6">
        <f t="shared" ref="C6:C27" si="0">C43/1.0377</f>
        <v>35.473265144068606</v>
      </c>
      <c r="D6" s="6">
        <f t="shared" ref="D6:D27" si="1">D43/1.0178</f>
        <v>22.159037335429357</v>
      </c>
      <c r="E6" s="6">
        <f t="shared" ref="E6:E27" si="2">C6*100/D6-100</f>
        <v>60.084865633362</v>
      </c>
      <c r="F6" s="6">
        <f t="shared" ref="F6:F27" si="3">F43/1.0377</f>
        <v>4.070348231666185</v>
      </c>
      <c r="G6" s="6">
        <f t="shared" ref="G6:G27" si="4">G43/1.0178</f>
        <v>0.46179494006681071</v>
      </c>
      <c r="H6" s="6">
        <f t="shared" ref="H6:H27" si="5">F6*100/G6-100</f>
        <v>781.41897593709075</v>
      </c>
      <c r="I6" s="6">
        <f t="shared" ref="I6:I27" si="6">C6*100/$C$5</f>
        <v>10.747015484455137</v>
      </c>
      <c r="J6" s="6">
        <f t="shared" ref="J6:J27" si="7">D6*100/$D$5</f>
        <v>10.589378469580666</v>
      </c>
    </row>
    <row r="7" spans="2:10">
      <c r="B7" s="7" t="s">
        <v>8</v>
      </c>
      <c r="C7" s="26">
        <f t="shared" si="0"/>
        <v>14.537103286113519</v>
      </c>
      <c r="D7" s="26">
        <f t="shared" si="1"/>
        <v>3.5888616427588915</v>
      </c>
      <c r="E7" s="26">
        <f t="shared" si="2"/>
        <v>305.0616806430661</v>
      </c>
      <c r="F7" s="26">
        <f t="shared" si="3"/>
        <v>2.9341363688927431</v>
      </c>
      <c r="G7" s="26">
        <f t="shared" si="4"/>
        <v>0.174523698172529</v>
      </c>
      <c r="H7" s="26">
        <f t="shared" si="5"/>
        <v>1581.2251858152479</v>
      </c>
      <c r="I7" s="26">
        <f t="shared" si="6"/>
        <v>4.4041751860304448</v>
      </c>
      <c r="J7" s="26">
        <f t="shared" si="7"/>
        <v>1.7150480697720498</v>
      </c>
    </row>
    <row r="8" spans="2:10">
      <c r="B8" s="7" t="s">
        <v>9</v>
      </c>
      <c r="C8" s="26">
        <f t="shared" si="0"/>
        <v>20.936161857955092</v>
      </c>
      <c r="D8" s="26">
        <f t="shared" si="1"/>
        <v>18.570175692670464</v>
      </c>
      <c r="E8" s="26">
        <f t="shared" si="2"/>
        <v>12.740785033167299</v>
      </c>
      <c r="F8" s="26">
        <f t="shared" si="3"/>
        <v>1.1362118627734412</v>
      </c>
      <c r="G8" s="26">
        <f t="shared" si="4"/>
        <v>0.28727124189428171</v>
      </c>
      <c r="H8" s="26">
        <f t="shared" si="5"/>
        <v>295.5188327523494</v>
      </c>
      <c r="I8" s="26">
        <f t="shared" si="6"/>
        <v>6.3428402984246945</v>
      </c>
      <c r="J8" s="26">
        <f t="shared" si="7"/>
        <v>8.8743303998086152</v>
      </c>
    </row>
    <row r="9" spans="2:10" s="1" customFormat="1">
      <c r="B9" s="5" t="s">
        <v>10</v>
      </c>
      <c r="C9" s="6">
        <f t="shared" si="0"/>
        <v>294.60223530885617</v>
      </c>
      <c r="D9" s="6">
        <f t="shared" si="1"/>
        <v>187.09816693849478</v>
      </c>
      <c r="E9" s="6">
        <f t="shared" si="2"/>
        <v>57.458643304453886</v>
      </c>
      <c r="F9" s="6">
        <f t="shared" si="3"/>
        <v>86.380535231762536</v>
      </c>
      <c r="G9" s="6">
        <f t="shared" si="4"/>
        <v>60.028587168402431</v>
      </c>
      <c r="H9" s="6">
        <f t="shared" si="5"/>
        <v>43.898997638297089</v>
      </c>
      <c r="I9" s="6">
        <f t="shared" si="6"/>
        <v>89.252984515544881</v>
      </c>
      <c r="J9" s="6">
        <f t="shared" si="7"/>
        <v>89.410621530419334</v>
      </c>
    </row>
    <row r="10" spans="2:10">
      <c r="B10" s="7" t="s">
        <v>11</v>
      </c>
      <c r="C10" s="26">
        <f t="shared" si="0"/>
        <v>9.9802434711380936</v>
      </c>
      <c r="D10" s="26">
        <f t="shared" si="1"/>
        <v>8.1440765376301822</v>
      </c>
      <c r="E10" s="26">
        <f t="shared" si="2"/>
        <v>22.546042206550908</v>
      </c>
      <c r="F10" s="26">
        <f t="shared" si="3"/>
        <v>1.5176089043076033</v>
      </c>
      <c r="G10" s="26">
        <f t="shared" si="4"/>
        <v>1.6778842798192179</v>
      </c>
      <c r="H10" s="26">
        <f t="shared" si="5"/>
        <v>-9.552230594167284</v>
      </c>
      <c r="I10" s="26">
        <f t="shared" si="6"/>
        <v>3.0236244306055284</v>
      </c>
      <c r="J10" s="26">
        <f t="shared" si="7"/>
        <v>3.8918978038955991</v>
      </c>
    </row>
    <row r="11" spans="2:10">
      <c r="B11" s="7" t="s">
        <v>12</v>
      </c>
      <c r="C11" s="26">
        <f t="shared" si="0"/>
        <v>57.678971475378241</v>
      </c>
      <c r="D11" s="26">
        <f t="shared" si="1"/>
        <v>27.916681833366084</v>
      </c>
      <c r="E11" s="26">
        <f t="shared" si="2"/>
        <v>106.61112885715593</v>
      </c>
      <c r="F11" s="26">
        <f t="shared" si="3"/>
        <v>39.397823985737688</v>
      </c>
      <c r="G11" s="26">
        <f t="shared" si="4"/>
        <v>18.936277903320885</v>
      </c>
      <c r="H11" s="26">
        <f t="shared" si="5"/>
        <v>108.05474120565387</v>
      </c>
      <c r="I11" s="26">
        <f t="shared" si="6"/>
        <v>17.474478231868773</v>
      </c>
      <c r="J11" s="26">
        <f t="shared" si="7"/>
        <v>13.340846223302441</v>
      </c>
    </row>
    <row r="12" spans="2:10">
      <c r="B12" s="7" t="s">
        <v>33</v>
      </c>
      <c r="C12" s="26">
        <f t="shared" si="0"/>
        <v>35.81329397706466</v>
      </c>
      <c r="D12" s="26">
        <f t="shared" si="1"/>
        <v>29.23685483395559</v>
      </c>
      <c r="E12" s="26">
        <f t="shared" si="2"/>
        <v>22.493661443607863</v>
      </c>
      <c r="F12" s="26">
        <f t="shared" si="3"/>
        <v>2.3406006167485782</v>
      </c>
      <c r="G12" s="26">
        <f t="shared" si="4"/>
        <v>3.6699635586559243</v>
      </c>
      <c r="H12" s="26">
        <f t="shared" si="5"/>
        <v>-36.222783160119654</v>
      </c>
      <c r="I12" s="26">
        <f t="shared" si="6"/>
        <v>10.850030955924383</v>
      </c>
      <c r="J12" s="26">
        <f t="shared" si="7"/>
        <v>13.97173155180055</v>
      </c>
    </row>
    <row r="13" spans="2:10">
      <c r="B13" s="7" t="s">
        <v>13</v>
      </c>
      <c r="C13" s="26">
        <f t="shared" si="0"/>
        <v>5.8140695094921453</v>
      </c>
      <c r="D13" s="26">
        <f t="shared" si="1"/>
        <v>15.2792176262527</v>
      </c>
      <c r="E13" s="26">
        <f t="shared" si="2"/>
        <v>-61.947858511404206</v>
      </c>
      <c r="F13" s="26">
        <f t="shared" si="3"/>
        <v>0.85653434518646987</v>
      </c>
      <c r="G13" s="26">
        <f t="shared" si="4"/>
        <v>8.8794451169188449</v>
      </c>
      <c r="H13" s="26">
        <f t="shared" si="5"/>
        <v>-90.353740195381874</v>
      </c>
      <c r="I13" s="26">
        <f t="shared" si="6"/>
        <v>1.7614362476203673</v>
      </c>
      <c r="J13" s="26">
        <f t="shared" si="7"/>
        <v>7.3016447291591131</v>
      </c>
    </row>
    <row r="14" spans="2:10">
      <c r="B14" s="7" t="s">
        <v>14</v>
      </c>
      <c r="C14" s="26">
        <f t="shared" si="0"/>
        <v>0.91578146863255272</v>
      </c>
      <c r="D14" s="26">
        <f t="shared" si="1"/>
        <v>2.0350119276871679</v>
      </c>
      <c r="E14" s="26">
        <f t="shared" si="2"/>
        <v>-54.998717394577788</v>
      </c>
      <c r="F14" s="26">
        <f t="shared" si="3"/>
        <v>0.72319697407728623</v>
      </c>
      <c r="G14" s="26">
        <f t="shared" si="4"/>
        <v>8.3290430339948901E-2</v>
      </c>
      <c r="H14" s="26">
        <f t="shared" si="5"/>
        <v>768.28339237240868</v>
      </c>
      <c r="I14" s="26">
        <f t="shared" si="6"/>
        <v>0.2774460592730848</v>
      </c>
      <c r="J14" s="26">
        <f t="shared" si="7"/>
        <v>0.97249312622148687</v>
      </c>
    </row>
    <row r="15" spans="2:10">
      <c r="B15" s="7" t="s">
        <v>15</v>
      </c>
      <c r="C15" s="26">
        <f t="shared" si="0"/>
        <v>15.496510552182713</v>
      </c>
      <c r="D15" s="26">
        <f t="shared" si="1"/>
        <v>12.528997750049125</v>
      </c>
      <c r="E15" s="26">
        <f t="shared" si="2"/>
        <v>23.685157115795249</v>
      </c>
      <c r="F15" s="26">
        <f t="shared" si="3"/>
        <v>0.35241385756962512</v>
      </c>
      <c r="G15" s="26">
        <f t="shared" si="4"/>
        <v>1.1273675673020238</v>
      </c>
      <c r="H15" s="26">
        <f t="shared" si="5"/>
        <v>-68.740110342804201</v>
      </c>
      <c r="I15" s="26">
        <f t="shared" si="6"/>
        <v>4.6948381600326687</v>
      </c>
      <c r="J15" s="26">
        <f t="shared" si="7"/>
        <v>5.9873674569637663</v>
      </c>
    </row>
    <row r="16" spans="2:10">
      <c r="B16" s="7" t="s">
        <v>16</v>
      </c>
      <c r="C16" s="26">
        <f t="shared" si="0"/>
        <v>1.8526187337380744</v>
      </c>
      <c r="D16" s="26">
        <f t="shared" si="1"/>
        <v>5.6475621536647669</v>
      </c>
      <c r="E16" s="26">
        <f t="shared" si="2"/>
        <v>-67.196133777192884</v>
      </c>
      <c r="F16" s="26">
        <f t="shared" si="3"/>
        <v>1.1546098005203818</v>
      </c>
      <c r="G16" s="26">
        <f t="shared" si="4"/>
        <v>0.17395325211239929</v>
      </c>
      <c r="H16" s="26">
        <f t="shared" si="5"/>
        <v>563.74717718662407</v>
      </c>
      <c r="I16" s="26">
        <f t="shared" si="6"/>
        <v>0.56127120346585513</v>
      </c>
      <c r="J16" s="26">
        <f t="shared" si="7"/>
        <v>2.6988615150721089</v>
      </c>
    </row>
    <row r="17" spans="2:10">
      <c r="B17" s="7" t="s">
        <v>17</v>
      </c>
      <c r="C17" s="26">
        <f t="shared" si="0"/>
        <v>3.6254674086922996</v>
      </c>
      <c r="D17" s="26">
        <f t="shared" si="1"/>
        <v>5.9827544802515229</v>
      </c>
      <c r="E17" s="26">
        <f t="shared" si="2"/>
        <v>-39.401367369167389</v>
      </c>
      <c r="F17" s="26">
        <f t="shared" si="3"/>
        <v>0.13629937361472486</v>
      </c>
      <c r="G17" s="26">
        <f t="shared" si="4"/>
        <v>6.8304735704460592E-2</v>
      </c>
      <c r="H17" s="26">
        <f t="shared" si="5"/>
        <v>99.546008353596363</v>
      </c>
      <c r="I17" s="26">
        <f t="shared" si="6"/>
        <v>1.0983751910449235</v>
      </c>
      <c r="J17" s="26">
        <f t="shared" si="7"/>
        <v>2.8590434919602159</v>
      </c>
    </row>
    <row r="18" spans="2:10" s="1" customFormat="1">
      <c r="B18" s="5" t="s">
        <v>36</v>
      </c>
      <c r="C18" s="6">
        <f t="shared" si="0"/>
        <v>126.41884282547943</v>
      </c>
      <c r="D18" s="6">
        <f t="shared" si="1"/>
        <v>49.506557152682255</v>
      </c>
      <c r="E18" s="6">
        <f t="shared" si="2"/>
        <v>155.35777500259897</v>
      </c>
      <c r="F18" s="6">
        <f t="shared" si="3"/>
        <v>29.86907718030259</v>
      </c>
      <c r="G18" s="6">
        <f t="shared" si="4"/>
        <v>16.786041314600116</v>
      </c>
      <c r="H18" s="6">
        <f t="shared" si="5"/>
        <v>77.939971792653381</v>
      </c>
      <c r="I18" s="6">
        <f t="shared" si="6"/>
        <v>38.299977626939707</v>
      </c>
      <c r="J18" s="6">
        <f t="shared" si="7"/>
        <v>23.658233093794294</v>
      </c>
    </row>
    <row r="19" spans="2:10">
      <c r="B19" s="12" t="s">
        <v>35</v>
      </c>
      <c r="C19" s="26">
        <f t="shared" si="0"/>
        <v>54.643999402524805</v>
      </c>
      <c r="D19" s="26">
        <f t="shared" si="1"/>
        <v>44.080135124778934</v>
      </c>
      <c r="E19" s="26">
        <f t="shared" si="2"/>
        <v>23.965135877742725</v>
      </c>
      <c r="F19" s="26">
        <f t="shared" si="3"/>
        <v>22.014567129228098</v>
      </c>
      <c r="G19" s="26">
        <f t="shared" si="4"/>
        <v>15.532371369620749</v>
      </c>
      <c r="H19" s="26">
        <f t="shared" si="5"/>
        <v>41.733458500005099</v>
      </c>
      <c r="I19" s="26">
        <f t="shared" si="6"/>
        <v>16.555000091658762</v>
      </c>
      <c r="J19" s="26">
        <f t="shared" si="7"/>
        <v>21.065050198738522</v>
      </c>
    </row>
    <row r="20" spans="2:10">
      <c r="B20" s="12" t="s">
        <v>39</v>
      </c>
      <c r="C20" s="26">
        <f t="shared" si="0"/>
        <v>2.1187666088464874</v>
      </c>
      <c r="D20" s="26">
        <f t="shared" si="1"/>
        <v>1.0626046374533307</v>
      </c>
      <c r="E20" s="26">
        <f t="shared" si="2"/>
        <v>99.393691140327178</v>
      </c>
      <c r="F20" s="26">
        <f t="shared" si="3"/>
        <v>0.24888490893321769</v>
      </c>
      <c r="G20" s="26">
        <f t="shared" si="4"/>
        <v>0.26268672627235212</v>
      </c>
      <c r="H20" s="26">
        <f t="shared" si="5"/>
        <v>-5.2540977364896548</v>
      </c>
      <c r="I20" s="26">
        <f t="shared" si="6"/>
        <v>0.64190362687904656</v>
      </c>
      <c r="J20" s="26">
        <f t="shared" si="7"/>
        <v>0.50779835329461265</v>
      </c>
    </row>
    <row r="21" spans="2:10">
      <c r="B21" s="12" t="s">
        <v>40</v>
      </c>
      <c r="C21" s="26">
        <f t="shared" si="0"/>
        <v>69.656076814108118</v>
      </c>
      <c r="D21" s="26">
        <f t="shared" si="1"/>
        <v>9.6600510905875417E-2</v>
      </c>
      <c r="E21" s="26">
        <f t="shared" si="2"/>
        <v>72007.358605979709</v>
      </c>
      <c r="F21" s="26">
        <f t="shared" si="3"/>
        <v>7.0493862869808233</v>
      </c>
      <c r="G21" s="26">
        <f t="shared" si="4"/>
        <v>0</v>
      </c>
      <c r="H21" s="26">
        <v>0</v>
      </c>
      <c r="I21" s="26">
        <f t="shared" si="6"/>
        <v>21.103073908401893</v>
      </c>
      <c r="J21" s="26">
        <f t="shared" si="7"/>
        <v>4.6163529347081581E-2</v>
      </c>
    </row>
    <row r="22" spans="2:10">
      <c r="B22" s="12" t="s">
        <v>18</v>
      </c>
      <c r="C22" s="26">
        <f t="shared" si="0"/>
        <v>0</v>
      </c>
      <c r="D22" s="26">
        <f t="shared" si="1"/>
        <v>4.2672168795441143</v>
      </c>
      <c r="E22" s="26">
        <v>0</v>
      </c>
      <c r="F22" s="26">
        <f t="shared" si="3"/>
        <v>0.55623885516045102</v>
      </c>
      <c r="G22" s="26">
        <f t="shared" si="4"/>
        <v>0.99098321870701511</v>
      </c>
      <c r="H22" s="26">
        <f t="shared" si="5"/>
        <v>-43.870002573181473</v>
      </c>
      <c r="I22" s="26">
        <f t="shared" si="6"/>
        <v>0</v>
      </c>
      <c r="J22" s="26">
        <f t="shared" si="7"/>
        <v>2.0392210124140795</v>
      </c>
    </row>
    <row r="23" spans="2:10">
      <c r="B23" s="22" t="s">
        <v>41</v>
      </c>
      <c r="C23" s="26">
        <f t="shared" si="0"/>
        <v>10.996016613664835</v>
      </c>
      <c r="D23" s="26">
        <f t="shared" si="1"/>
        <v>1.4737669483199056E-4</v>
      </c>
      <c r="E23" s="26">
        <v>0</v>
      </c>
      <c r="F23" s="26">
        <f t="shared" si="3"/>
        <v>0.87604056085573867</v>
      </c>
      <c r="G23" s="26">
        <f t="shared" si="4"/>
        <v>0</v>
      </c>
      <c r="H23" s="26">
        <v>0</v>
      </c>
      <c r="I23" s="26">
        <f t="shared" si="6"/>
        <v>3.3313640662746145</v>
      </c>
      <c r="J23" s="26">
        <f t="shared" si="7"/>
        <v>7.0428492697947881E-5</v>
      </c>
    </row>
    <row r="24" spans="2:10">
      <c r="B24" s="7" t="s">
        <v>19</v>
      </c>
      <c r="C24" s="26">
        <f t="shared" si="0"/>
        <v>15.196821817480968</v>
      </c>
      <c r="D24" s="26">
        <f t="shared" si="1"/>
        <v>15.588388681469835</v>
      </c>
      <c r="E24" s="26">
        <f t="shared" si="2"/>
        <v>-2.5119136556707105</v>
      </c>
      <c r="F24" s="26">
        <f t="shared" si="3"/>
        <v>7.0274780765153704</v>
      </c>
      <c r="G24" s="26">
        <f t="shared" si="4"/>
        <v>6.9850530556101393</v>
      </c>
      <c r="H24" s="26">
        <f t="shared" si="5"/>
        <v>0.60736862794702517</v>
      </c>
      <c r="I24" s="26">
        <f t="shared" si="6"/>
        <v>4.6040441646314596</v>
      </c>
      <c r="J24" s="26">
        <f t="shared" si="7"/>
        <v>7.4493916400909921</v>
      </c>
    </row>
    <row r="25" spans="2:10">
      <c r="B25" s="7" t="s">
        <v>20</v>
      </c>
      <c r="C25" s="26">
        <f t="shared" si="0"/>
        <v>0</v>
      </c>
      <c r="D25" s="26">
        <f t="shared" si="1"/>
        <v>6.9913652584004709</v>
      </c>
      <c r="E25" s="26">
        <v>0</v>
      </c>
      <c r="F25" s="26">
        <f t="shared" si="3"/>
        <v>0.42246284089814007</v>
      </c>
      <c r="G25" s="26">
        <f t="shared" si="4"/>
        <v>0.57823582236195714</v>
      </c>
      <c r="H25" s="26">
        <f t="shared" si="5"/>
        <v>-26.939351634687924</v>
      </c>
      <c r="I25" s="26">
        <f t="shared" si="6"/>
        <v>0</v>
      </c>
      <c r="J25" s="26">
        <f t="shared" si="7"/>
        <v>3.3410392166228875</v>
      </c>
    </row>
    <row r="26" spans="2:10">
      <c r="B26" s="7" t="s">
        <v>21</v>
      </c>
      <c r="C26" s="26">
        <f t="shared" si="0"/>
        <v>5.563384407824997</v>
      </c>
      <c r="D26" s="26">
        <f t="shared" si="1"/>
        <v>4.4112910198467281</v>
      </c>
      <c r="E26" s="26">
        <f t="shared" si="2"/>
        <v>26.11692093754219</v>
      </c>
      <c r="F26" s="26">
        <f t="shared" si="3"/>
        <v>0.78920111785679858</v>
      </c>
      <c r="G26" s="26">
        <f t="shared" si="4"/>
        <v>0.8183405384161917</v>
      </c>
      <c r="H26" s="26">
        <f t="shared" si="5"/>
        <v>-3.5607939716379207</v>
      </c>
      <c r="I26" s="26">
        <f t="shared" si="6"/>
        <v>1.685488441338725</v>
      </c>
      <c r="J26" s="26">
        <f t="shared" si="7"/>
        <v>2.1080712777143917</v>
      </c>
    </row>
    <row r="27" spans="2:10">
      <c r="B27" s="8" t="s">
        <v>22</v>
      </c>
      <c r="C27" s="26">
        <f t="shared" si="0"/>
        <v>5.2502130480871152</v>
      </c>
      <c r="D27" s="26">
        <f t="shared" si="1"/>
        <v>3.8292603065435253</v>
      </c>
      <c r="E27" s="26">
        <f t="shared" si="2"/>
        <v>37.107760449594764</v>
      </c>
      <c r="F27" s="26">
        <f t="shared" si="3"/>
        <v>0.91718759757155222</v>
      </c>
      <c r="G27" s="26">
        <f t="shared" si="4"/>
        <v>0.24442959324032226</v>
      </c>
      <c r="H27" s="26">
        <f t="shared" si="5"/>
        <v>275.23590552710891</v>
      </c>
      <c r="I27" s="26">
        <f t="shared" si="6"/>
        <v>1.5906097365247802</v>
      </c>
      <c r="J27" s="26">
        <f t="shared" si="7"/>
        <v>1.829929975328785</v>
      </c>
    </row>
    <row r="28" spans="2:10">
      <c r="B28" s="9" t="s">
        <v>23</v>
      </c>
    </row>
    <row r="29" spans="2:10">
      <c r="B29" s="2" t="s">
        <v>24</v>
      </c>
    </row>
    <row r="30" spans="2:10">
      <c r="B30" s="2" t="s">
        <v>25</v>
      </c>
    </row>
    <row r="32" spans="2:10">
      <c r="B32" s="10" t="s">
        <v>26</v>
      </c>
      <c r="D32" s="10" t="s">
        <v>27</v>
      </c>
    </row>
    <row r="33" spans="2:10">
      <c r="B33" s="13" t="s">
        <v>32</v>
      </c>
      <c r="D33" s="3" t="s">
        <v>28</v>
      </c>
    </row>
    <row r="34" spans="2:10">
      <c r="B34" s="13" t="s">
        <v>37</v>
      </c>
      <c r="D34" s="3" t="s">
        <v>29</v>
      </c>
    </row>
    <row r="38" spans="2:10">
      <c r="B38" s="28" t="s">
        <v>38</v>
      </c>
      <c r="C38" s="19" t="s">
        <v>34</v>
      </c>
      <c r="D38" s="19"/>
      <c r="E38" s="19"/>
      <c r="F38" s="19"/>
      <c r="G38" s="19"/>
      <c r="H38" s="19"/>
      <c r="I38" s="19"/>
      <c r="J38" s="19"/>
    </row>
    <row r="39" spans="2:10">
      <c r="B39" s="14" t="s">
        <v>0</v>
      </c>
      <c r="C39" s="15" t="s">
        <v>1</v>
      </c>
      <c r="D39" s="15"/>
      <c r="E39" s="15"/>
      <c r="F39" s="16" t="s">
        <v>2</v>
      </c>
      <c r="G39" s="17"/>
      <c r="H39" s="17"/>
      <c r="I39" s="18" t="s">
        <v>31</v>
      </c>
      <c r="J39" s="18"/>
    </row>
    <row r="40" spans="2:10">
      <c r="B40" s="14"/>
      <c r="C40" s="4">
        <v>2012</v>
      </c>
      <c r="D40" s="4">
        <v>2011</v>
      </c>
      <c r="E40" s="4" t="s">
        <v>30</v>
      </c>
      <c r="F40" s="4">
        <v>2012</v>
      </c>
      <c r="G40" s="4">
        <v>2011</v>
      </c>
      <c r="H40" s="4" t="s">
        <v>30</v>
      </c>
      <c r="I40" s="4">
        <v>2012</v>
      </c>
      <c r="J40" s="4">
        <v>2011</v>
      </c>
    </row>
    <row r="41" spans="2:10">
      <c r="B41" s="14"/>
      <c r="C41" s="11" t="s">
        <v>4</v>
      </c>
      <c r="D41" s="11" t="s">
        <v>4</v>
      </c>
      <c r="E41" s="11" t="s">
        <v>5</v>
      </c>
      <c r="F41" s="11" t="s">
        <v>4</v>
      </c>
      <c r="G41" s="11" t="s">
        <v>4</v>
      </c>
      <c r="H41" s="11" t="s">
        <v>5</v>
      </c>
      <c r="I41" s="11" t="s">
        <v>5</v>
      </c>
      <c r="J41" s="11" t="s">
        <v>5</v>
      </c>
    </row>
    <row r="42" spans="2:10" s="1" customFormat="1">
      <c r="B42" s="5" t="s">
        <v>6</v>
      </c>
      <c r="C42" s="20">
        <v>342.51934682000001</v>
      </c>
      <c r="D42" s="20">
        <v>212.98198250999999</v>
      </c>
      <c r="E42" s="21">
        <v>60.82080877612168</v>
      </c>
      <c r="F42" s="20">
        <v>93.860881769999992</v>
      </c>
      <c r="G42" s="20">
        <v>61.567110909999997</v>
      </c>
      <c r="H42" s="6">
        <v>52.452958052892342</v>
      </c>
      <c r="I42" s="6">
        <v>100</v>
      </c>
      <c r="J42" s="6">
        <v>100</v>
      </c>
    </row>
    <row r="43" spans="2:10" s="1" customFormat="1">
      <c r="B43" s="5" t="s">
        <v>7</v>
      </c>
      <c r="C43" s="20">
        <v>36.810607239999996</v>
      </c>
      <c r="D43" s="20">
        <v>22.553468200000001</v>
      </c>
      <c r="E43" s="21">
        <v>63.214840899724663</v>
      </c>
      <c r="F43" s="20">
        <v>4.2238003600000003</v>
      </c>
      <c r="G43" s="20">
        <v>0.47001488999999996</v>
      </c>
      <c r="H43" s="6">
        <v>798.65245758490767</v>
      </c>
      <c r="I43" s="6">
        <v>10.747015484455137</v>
      </c>
      <c r="J43" s="6">
        <v>10.589378469580668</v>
      </c>
    </row>
    <row r="44" spans="2:10">
      <c r="B44" s="7" t="s">
        <v>8</v>
      </c>
      <c r="C44" s="24">
        <v>15.08515208</v>
      </c>
      <c r="D44" s="24">
        <v>3.65274338</v>
      </c>
      <c r="E44" s="25">
        <v>312.98143643477084</v>
      </c>
      <c r="F44" s="24">
        <v>3.0447533099999999</v>
      </c>
      <c r="G44" s="24">
        <v>0.17763022000000001</v>
      </c>
      <c r="H44" s="26">
        <v>1614.0964583616458</v>
      </c>
      <c r="I44" s="26">
        <v>4.4041751860304448</v>
      </c>
      <c r="J44" s="26">
        <v>1.71504806977205</v>
      </c>
    </row>
    <row r="45" spans="2:10">
      <c r="B45" s="7" t="s">
        <v>9</v>
      </c>
      <c r="C45" s="24">
        <v>21.725455159999999</v>
      </c>
      <c r="D45" s="24">
        <v>18.900724820000001</v>
      </c>
      <c r="E45" s="25">
        <v>14.945090026446934</v>
      </c>
      <c r="F45" s="24">
        <v>1.1790470500000001</v>
      </c>
      <c r="G45" s="24">
        <v>0.29238466999999996</v>
      </c>
      <c r="H45" s="26">
        <v>303.25200702211924</v>
      </c>
      <c r="I45" s="26">
        <v>6.3428402984246937</v>
      </c>
      <c r="J45" s="26">
        <v>8.8743303998086169</v>
      </c>
    </row>
    <row r="46" spans="2:10" s="1" customFormat="1">
      <c r="B46" s="5" t="s">
        <v>10</v>
      </c>
      <c r="C46" s="20">
        <v>305.70873958000004</v>
      </c>
      <c r="D46" s="20">
        <v>190.42851431</v>
      </c>
      <c r="E46" s="21">
        <v>60.537270737897217</v>
      </c>
      <c r="F46" s="20">
        <v>89.637081409999993</v>
      </c>
      <c r="G46" s="20">
        <v>61.097096019999995</v>
      </c>
      <c r="H46" s="6">
        <v>46.712507220731908</v>
      </c>
      <c r="I46" s="6">
        <v>89.252984515544867</v>
      </c>
      <c r="J46" s="6">
        <v>89.410621530419334</v>
      </c>
    </row>
    <row r="47" spans="2:10">
      <c r="B47" s="7" t="s">
        <v>11</v>
      </c>
      <c r="C47" s="24">
        <v>10.356498650000001</v>
      </c>
      <c r="D47" s="24">
        <v>8.2890411000000004</v>
      </c>
      <c r="E47" s="25">
        <v>24.942059341459895</v>
      </c>
      <c r="F47" s="24">
        <v>1.57482276</v>
      </c>
      <c r="G47" s="24">
        <v>1.7077506200000001</v>
      </c>
      <c r="H47" s="26">
        <v>-7.783798081712888</v>
      </c>
      <c r="I47" s="26">
        <v>3.0236244306055284</v>
      </c>
      <c r="J47" s="26">
        <v>3.8918978038956</v>
      </c>
    </row>
    <row r="48" spans="2:10">
      <c r="B48" s="7" t="s">
        <v>12</v>
      </c>
      <c r="C48" s="24">
        <v>59.853468700000001</v>
      </c>
      <c r="D48" s="24">
        <v>28.41359877</v>
      </c>
      <c r="E48" s="25">
        <v>110.65078445182817</v>
      </c>
      <c r="F48" s="24">
        <v>40.883121950000003</v>
      </c>
      <c r="G48" s="24">
        <v>19.273343649999997</v>
      </c>
      <c r="H48" s="26">
        <v>112.12262227265381</v>
      </c>
      <c r="I48" s="26">
        <v>17.474478231868773</v>
      </c>
      <c r="J48" s="26">
        <v>13.340846223302441</v>
      </c>
    </row>
    <row r="49" spans="2:10">
      <c r="B49" s="7" t="s">
        <v>33</v>
      </c>
      <c r="C49" s="24">
        <v>37.163455159999998</v>
      </c>
      <c r="D49" s="24">
        <v>29.757270850000001</v>
      </c>
      <c r="E49" s="25">
        <v>24.888654431157278</v>
      </c>
      <c r="F49" s="24">
        <v>2.4288412599999996</v>
      </c>
      <c r="G49" s="24">
        <v>3.73528891</v>
      </c>
      <c r="H49" s="26">
        <v>-34.975812620609318</v>
      </c>
      <c r="I49" s="26">
        <v>10.850030955924383</v>
      </c>
      <c r="J49" s="26">
        <v>13.97173155180055</v>
      </c>
    </row>
    <row r="50" spans="2:10">
      <c r="B50" s="7" t="s">
        <v>13</v>
      </c>
      <c r="C50" s="24">
        <v>6.0332599299999998</v>
      </c>
      <c r="D50" s="24">
        <v>15.5511877</v>
      </c>
      <c r="E50" s="25">
        <v>-61.203863998117654</v>
      </c>
      <c r="F50" s="24">
        <v>0.88882568999999989</v>
      </c>
      <c r="G50" s="24">
        <v>9.0374992400000007</v>
      </c>
      <c r="H50" s="26">
        <v>-90.165136766307498</v>
      </c>
      <c r="I50" s="26">
        <v>1.7614362476203671</v>
      </c>
      <c r="J50" s="26">
        <v>7.301644729159114</v>
      </c>
    </row>
    <row r="51" spans="2:10">
      <c r="B51" s="7" t="s">
        <v>14</v>
      </c>
      <c r="C51" s="24">
        <v>0.95030643000000004</v>
      </c>
      <c r="D51" s="24">
        <v>2.0712351399999998</v>
      </c>
      <c r="E51" s="25">
        <v>-54.118853448961858</v>
      </c>
      <c r="F51" s="24">
        <v>0.7504615</v>
      </c>
      <c r="G51" s="24">
        <v>8.4773000000000001E-2</v>
      </c>
      <c r="H51" s="26">
        <v>785.26004742075895</v>
      </c>
      <c r="I51" s="26">
        <v>0.27744605927308474</v>
      </c>
      <c r="J51" s="26">
        <v>0.97249312622148709</v>
      </c>
    </row>
    <row r="52" spans="2:10">
      <c r="B52" s="7" t="s">
        <v>15</v>
      </c>
      <c r="C52" s="24">
        <v>16.080729000000002</v>
      </c>
      <c r="D52" s="24">
        <v>12.752013910000001</v>
      </c>
      <c r="E52" s="25">
        <v>26.103446196758426</v>
      </c>
      <c r="F52" s="24">
        <v>0.36569985999999999</v>
      </c>
      <c r="G52" s="24">
        <v>1.14743471</v>
      </c>
      <c r="H52" s="26">
        <v>-68.128917766484506</v>
      </c>
      <c r="I52" s="26">
        <v>4.6948381600326679</v>
      </c>
      <c r="J52" s="26">
        <v>5.9873674569637663</v>
      </c>
    </row>
    <row r="53" spans="2:10">
      <c r="B53" s="7" t="s">
        <v>16</v>
      </c>
      <c r="C53" s="24">
        <v>1.92246246</v>
      </c>
      <c r="D53" s="24">
        <v>5.7480887599999999</v>
      </c>
      <c r="E53" s="25">
        <v>-66.554753409896904</v>
      </c>
      <c r="F53" s="24">
        <v>1.1981385900000001</v>
      </c>
      <c r="G53" s="24">
        <v>0.17704961999999999</v>
      </c>
      <c r="H53" s="26">
        <v>576.72474530021589</v>
      </c>
      <c r="I53" s="26">
        <v>0.56127120346585502</v>
      </c>
      <c r="J53" s="26">
        <v>2.6988615150721085</v>
      </c>
    </row>
    <row r="54" spans="2:10">
      <c r="B54" s="7" t="s">
        <v>17</v>
      </c>
      <c r="C54" s="24">
        <v>3.7621475299999996</v>
      </c>
      <c r="D54" s="24">
        <v>6.0892475099999999</v>
      </c>
      <c r="E54" s="25">
        <v>-38.216544428163672</v>
      </c>
      <c r="F54" s="24">
        <v>0.14143786</v>
      </c>
      <c r="G54" s="24">
        <v>6.9520559999999995E-2</v>
      </c>
      <c r="H54" s="26">
        <v>103.44752688988697</v>
      </c>
      <c r="I54" s="26">
        <v>1.0983751910449238</v>
      </c>
      <c r="J54" s="26">
        <v>2.8590434919602159</v>
      </c>
    </row>
    <row r="55" spans="2:10" s="1" customFormat="1">
      <c r="B55" s="5" t="s">
        <v>36</v>
      </c>
      <c r="C55" s="20">
        <v>131.18483320000001</v>
      </c>
      <c r="D55" s="20">
        <v>50.387773870000004</v>
      </c>
      <c r="E55" s="21">
        <v>160.35052379661715</v>
      </c>
      <c r="F55" s="20">
        <v>30.995141390000001</v>
      </c>
      <c r="G55" s="20">
        <v>17.084832849999998</v>
      </c>
      <c r="H55" s="6">
        <v>81.419049645545726</v>
      </c>
      <c r="I55" s="6">
        <v>38.2999776269397</v>
      </c>
      <c r="J55" s="6">
        <v>23.658233093794298</v>
      </c>
    </row>
    <row r="56" spans="2:10">
      <c r="B56" s="12" t="s">
        <v>35</v>
      </c>
      <c r="C56" s="24">
        <v>56.704078179999996</v>
      </c>
      <c r="D56" s="24">
        <v>44.864761530000003</v>
      </c>
      <c r="E56" s="25">
        <v>26.388899096417404</v>
      </c>
      <c r="F56" s="24">
        <v>22.844516309999999</v>
      </c>
      <c r="G56" s="24">
        <v>15.80884758</v>
      </c>
      <c r="H56" s="26">
        <v>44.504627515676248</v>
      </c>
      <c r="I56" s="26">
        <v>16.555000091658762</v>
      </c>
      <c r="J56" s="26">
        <v>21.065050198738525</v>
      </c>
    </row>
    <row r="57" spans="2:10">
      <c r="B57" s="12" t="s">
        <v>39</v>
      </c>
      <c r="C57" s="24">
        <v>2.19864411</v>
      </c>
      <c r="D57" s="24">
        <v>1.0815189999999999</v>
      </c>
      <c r="E57" s="25">
        <v>103.29223157429507</v>
      </c>
      <c r="F57" s="24">
        <v>0.25826787000000001</v>
      </c>
      <c r="G57" s="24">
        <v>0.26736254999999998</v>
      </c>
      <c r="H57" s="26">
        <v>-3.4016282385098435</v>
      </c>
      <c r="I57" s="26">
        <v>0.64190362687904656</v>
      </c>
      <c r="J57" s="26">
        <v>0.50779835329461265</v>
      </c>
    </row>
    <row r="58" spans="2:10">
      <c r="B58" s="12" t="s">
        <v>40</v>
      </c>
      <c r="C58" s="24">
        <v>72.28211091</v>
      </c>
      <c r="D58" s="24">
        <v>9.8320000000000005E-2</v>
      </c>
      <c r="E58" s="27">
        <v>73417.199867778676</v>
      </c>
      <c r="F58" s="24">
        <v>7.3151481500000006</v>
      </c>
      <c r="G58" s="24">
        <v>0</v>
      </c>
      <c r="H58" s="26">
        <v>0</v>
      </c>
      <c r="I58" s="26">
        <v>21.103073908401889</v>
      </c>
      <c r="J58" s="26">
        <v>4.6163529347081581E-2</v>
      </c>
    </row>
    <row r="59" spans="2:10">
      <c r="B59" s="12" t="s">
        <v>18</v>
      </c>
      <c r="C59" s="24">
        <v>0</v>
      </c>
      <c r="D59" s="24">
        <v>4.3431733399999999</v>
      </c>
      <c r="E59" s="25">
        <v>0</v>
      </c>
      <c r="F59" s="24">
        <v>0.57720906000000005</v>
      </c>
      <c r="G59" s="24">
        <v>1.00862272</v>
      </c>
      <c r="H59" s="26">
        <v>-42.772550275290243</v>
      </c>
      <c r="I59" s="26">
        <v>0</v>
      </c>
      <c r="J59" s="26">
        <v>2.0392210124140795</v>
      </c>
    </row>
    <row r="60" spans="2:10">
      <c r="B60" s="22" t="s">
        <v>41</v>
      </c>
      <c r="C60" s="24">
        <v>11.41056644</v>
      </c>
      <c r="D60" s="24">
        <v>1.4999999999999999E-4</v>
      </c>
      <c r="E60" s="27">
        <v>0</v>
      </c>
      <c r="F60" s="24">
        <v>0.90906729000000008</v>
      </c>
      <c r="G60" s="24">
        <v>0</v>
      </c>
      <c r="H60" s="26">
        <v>0</v>
      </c>
      <c r="I60" s="26">
        <v>3.331364066274614</v>
      </c>
      <c r="J60" s="26">
        <v>7.0428492697947894E-5</v>
      </c>
    </row>
    <row r="61" spans="2:10">
      <c r="B61" s="7" t="s">
        <v>19</v>
      </c>
      <c r="C61" s="24">
        <v>15.769742000000001</v>
      </c>
      <c r="D61" s="24">
        <v>15.865862</v>
      </c>
      <c r="E61" s="25">
        <v>-0.60582904351493028</v>
      </c>
      <c r="F61" s="24">
        <v>7.292414</v>
      </c>
      <c r="G61" s="24">
        <v>7.1093869999999999</v>
      </c>
      <c r="H61" s="26">
        <v>2.5744413688550054</v>
      </c>
      <c r="I61" s="26">
        <v>4.6040441646314596</v>
      </c>
      <c r="J61" s="26">
        <v>7.449391640090993</v>
      </c>
    </row>
    <row r="62" spans="2:10">
      <c r="B62" s="7" t="s">
        <v>20</v>
      </c>
      <c r="C62" s="24">
        <v>0</v>
      </c>
      <c r="D62" s="24">
        <v>7.1158115599999991</v>
      </c>
      <c r="E62" s="25">
        <v>0</v>
      </c>
      <c r="F62" s="24">
        <v>0.43838969</v>
      </c>
      <c r="G62" s="24">
        <v>0.58852842000000005</v>
      </c>
      <c r="H62" s="26">
        <v>-25.510871675491913</v>
      </c>
      <c r="I62" s="26">
        <v>0</v>
      </c>
      <c r="J62" s="26">
        <v>3.3410392166228879</v>
      </c>
    </row>
    <row r="63" spans="2:10">
      <c r="B63" s="7" t="s">
        <v>21</v>
      </c>
      <c r="C63" s="24">
        <v>5.7731240000000001</v>
      </c>
      <c r="D63" s="24">
        <v>4.4898119999999997</v>
      </c>
      <c r="E63" s="25">
        <v>28.58275580358378</v>
      </c>
      <c r="F63" s="24">
        <v>0.81895399999999996</v>
      </c>
      <c r="G63" s="24">
        <v>0.83290699999999995</v>
      </c>
      <c r="H63" s="26">
        <v>-1.675217041038195</v>
      </c>
      <c r="I63" s="26">
        <v>1.685488441338725</v>
      </c>
      <c r="J63" s="26">
        <v>2.1080712777143917</v>
      </c>
    </row>
    <row r="64" spans="2:10">
      <c r="B64" s="8" t="s">
        <v>22</v>
      </c>
      <c r="C64" s="24">
        <v>5.4481460799999999</v>
      </c>
      <c r="D64" s="24">
        <v>3.8974211400000001</v>
      </c>
      <c r="E64" s="25">
        <v>39.788487933331226</v>
      </c>
      <c r="F64" s="24">
        <v>0.95176556999999984</v>
      </c>
      <c r="G64" s="24">
        <v>0.24878044000000002</v>
      </c>
      <c r="H64" s="26">
        <v>282.57250851393292</v>
      </c>
      <c r="I64" s="26">
        <v>1.5906097365247802</v>
      </c>
      <c r="J64" s="26">
        <v>1.829929975328785</v>
      </c>
    </row>
    <row r="65" spans="2:7">
      <c r="B65" s="9" t="s">
        <v>23</v>
      </c>
    </row>
    <row r="66" spans="2:7">
      <c r="B66" s="2" t="s">
        <v>24</v>
      </c>
    </row>
    <row r="67" spans="2:7">
      <c r="B67" s="2" t="s">
        <v>25</v>
      </c>
    </row>
    <row r="68" spans="2:7">
      <c r="C68" s="23"/>
      <c r="D68" s="23"/>
      <c r="E68" s="23"/>
      <c r="F68" s="23"/>
      <c r="G68" s="23"/>
    </row>
  </sheetData>
  <mergeCells count="9">
    <mergeCell ref="B39:B41"/>
    <mergeCell ref="C39:E39"/>
    <mergeCell ref="F39:H39"/>
    <mergeCell ref="I39:J39"/>
    <mergeCell ref="B2:B4"/>
    <mergeCell ref="C2:E2"/>
    <mergeCell ref="F2:H2"/>
    <mergeCell ref="I2:J2"/>
    <mergeCell ref="C38:J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2011-11-03T11:52:43Z</dcterms:created>
  <dcterms:modified xsi:type="dcterms:W3CDTF">2013-04-02T10:59:13Z</dcterms:modified>
</cp:coreProperties>
</file>