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4 face marina\"/>
    </mc:Choice>
  </mc:AlternateContent>
  <xr:revisionPtr revIDLastSave="0" documentId="13_ncr:1_{C25AE6D7-52C1-4350-BB0A-1252B7D90B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2" l="1"/>
  <c r="D39" i="2"/>
  <c r="D38" i="2"/>
  <c r="D37" i="2"/>
  <c r="D36" i="2"/>
  <c r="D35" i="2"/>
  <c r="D34" i="2"/>
  <c r="D33" i="2"/>
  <c r="D32" i="2"/>
  <c r="D31" i="2"/>
  <c r="D30" i="2"/>
  <c r="D29" i="2"/>
  <c r="D28" i="2"/>
  <c r="E17" i="2" l="1"/>
  <c r="E16" i="2"/>
  <c r="E15" i="2"/>
  <c r="E14" i="2"/>
  <c r="E13" i="2"/>
  <c r="E12" i="2"/>
  <c r="E11" i="2"/>
  <c r="E10" i="2"/>
  <c r="E9" i="2"/>
  <c r="E8" i="2"/>
  <c r="E7" i="2"/>
  <c r="E6" i="2"/>
  <c r="E5" i="2"/>
  <c r="B6" i="2"/>
  <c r="B7" i="2"/>
  <c r="B8" i="2"/>
  <c r="D8" i="2" s="1"/>
  <c r="B9" i="2"/>
  <c r="B10" i="2"/>
  <c r="B11" i="2"/>
  <c r="B12" i="2"/>
  <c r="B13" i="2"/>
  <c r="B14" i="2"/>
  <c r="B15" i="2"/>
  <c r="B16" i="2"/>
  <c r="B17" i="2"/>
  <c r="H17" i="2" s="1"/>
  <c r="B5" i="2"/>
  <c r="H10" i="2" s="1"/>
  <c r="F17" i="2"/>
  <c r="F16" i="2"/>
  <c r="G16" i="2" s="1"/>
  <c r="F15" i="2"/>
  <c r="F14" i="2"/>
  <c r="F13" i="2"/>
  <c r="F12" i="2"/>
  <c r="F11" i="2"/>
  <c r="F10" i="2"/>
  <c r="F9" i="2"/>
  <c r="F8" i="2"/>
  <c r="F7" i="2"/>
  <c r="F6" i="2"/>
  <c r="F5" i="2"/>
  <c r="C17" i="2"/>
  <c r="C16" i="2"/>
  <c r="C15" i="2"/>
  <c r="C14" i="2"/>
  <c r="C13" i="2"/>
  <c r="I13" i="2" s="1"/>
  <c r="C12" i="2"/>
  <c r="D12" i="2" s="1"/>
  <c r="C11" i="2"/>
  <c r="C10" i="2"/>
  <c r="C9" i="2"/>
  <c r="C8" i="2"/>
  <c r="C7" i="2"/>
  <c r="C6" i="2"/>
  <c r="C5" i="2"/>
  <c r="I5" i="2" s="1"/>
  <c r="D7" i="2"/>
  <c r="D11" i="2"/>
  <c r="D15" i="2"/>
  <c r="D6" i="2"/>
  <c r="D14" i="2"/>
  <c r="G5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I28" i="2"/>
  <c r="H28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I17" i="2" l="1"/>
  <c r="H7" i="2"/>
  <c r="D13" i="2"/>
  <c r="D9" i="2"/>
  <c r="G10" i="2"/>
  <c r="D17" i="2"/>
  <c r="G6" i="2"/>
  <c r="D10" i="2"/>
  <c r="H15" i="2"/>
  <c r="G14" i="2"/>
  <c r="H13" i="2"/>
  <c r="G12" i="2"/>
  <c r="H9" i="2"/>
  <c r="H6" i="2"/>
  <c r="D16" i="2"/>
  <c r="H14" i="2"/>
  <c r="H12" i="2"/>
  <c r="H8" i="2"/>
  <c r="H5" i="2"/>
  <c r="H16" i="2"/>
  <c r="H11" i="2"/>
  <c r="I9" i="2"/>
  <c r="G15" i="2"/>
  <c r="I14" i="2"/>
  <c r="G11" i="2"/>
  <c r="I10" i="2"/>
  <c r="G7" i="2"/>
  <c r="I6" i="2"/>
  <c r="I15" i="2"/>
  <c r="I11" i="2"/>
  <c r="G8" i="2"/>
  <c r="I7" i="2"/>
  <c r="D5" i="2"/>
  <c r="G17" i="2"/>
  <c r="I16" i="2"/>
  <c r="G13" i="2"/>
  <c r="I12" i="2"/>
  <c r="G9" i="2"/>
  <c r="I8" i="2"/>
</calcChain>
</file>

<file path=xl/sharedStrings.xml><?xml version="1.0" encoding="utf-8"?>
<sst xmlns="http://schemas.openxmlformats.org/spreadsheetml/2006/main" count="61" uniqueCount="29">
  <si>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</si>
  <si>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</si>
  <si>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</si>
  <si>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</si>
  <si>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</si>
  <si>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</si>
  <si>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</si>
  <si>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</si>
  <si>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</si>
  <si>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</si>
  <si>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</si>
  <si>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</si>
  <si>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</si>
  <si>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</si>
  <si>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</si>
  <si>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</si>
  <si>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</si>
  <si>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</si>
  <si>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</si>
  <si>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</si>
  <si>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</si>
  <si>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</si>
  <si>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Exchange rate for calculations:</t>
  </si>
  <si>
    <t>Other (incl. other liability of vehicle owners, avia liability, avia transport, financial risks, credit risks)</t>
  </si>
  <si>
    <t>Overall motor insurance</t>
  </si>
  <si>
    <t>In  AMD million</t>
  </si>
  <si>
    <t>1 EUR = 447.90 Dram - AMD (December 31st, 2023)</t>
  </si>
  <si>
    <t>1 EUR = 413.89 Dram - AMD (December 31st, 2024)</t>
  </si>
  <si>
    <t>Market porfolio at December 31st,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</si>
</sst>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(* #,##0_);_(* \(#,##0\);_(* &quot;-&quot;??_);_(@_)"/>
    <numFmt numFmtId="167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5" fillId="0" borderId="0" xfId="0" applyFont="1" applyAlignment="1">
      <alignment horizontal="left"/>
    </xf>
    <xf numFmtId="0" fontId="10" fillId="0" borderId="0" xfId="0" applyFont="1"/>
    <xf numFmtId="0" fontId="5" fillId="0" borderId="2" xfId="0" applyFont="1" applyBorder="1" applyAlignment="1">
      <alignment horizontal="left"/>
    </xf>
    <xf numFmtId="164" fontId="0" fillId="0" borderId="0" xfId="1" applyFont="1"/>
    <xf numFmtId="164" fontId="0" fillId="0" borderId="0" xfId="0" applyNumberFormat="1"/>
    <xf numFmtId="0" fontId="5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indent="4"/>
    </xf>
    <xf numFmtId="165" fontId="0" fillId="0" borderId="0" xfId="0" applyNumberFormat="1"/>
    <xf numFmtId="0" fontId="2" fillId="0" borderId="2" xfId="0" applyFont="1" applyBorder="1" applyAlignment="1">
      <alignment horizontal="left" indent="4"/>
    </xf>
    <xf numFmtId="0" fontId="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164" fontId="11" fillId="0" borderId="2" xfId="1" applyFont="1" applyFill="1" applyBorder="1" applyAlignment="1">
      <alignment horizontal="center"/>
    </xf>
    <xf numFmtId="164" fontId="1" fillId="0" borderId="2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7" fontId="1" fillId="0" borderId="2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4E37-D32D-4BD9-8FE7-D62457E9735D}">
  <dimension ref="A1:I66"/>
  <sheetViews>
    <sheetView tabSelected="1" view="pageBreakPreview" zoomScale="115" zoomScaleNormal="100" zoomScaleSheetLayoutView="115" workbookViewId="0">
      <selection activeCell="D28" sqref="D28:D40"/>
    </sheetView>
  </sheetViews>
  <sheetFormatPr defaultRowHeight="15" x14ac:dyDescent="0.25"/>
  <cols>
    <col min="1" max="1" width="31" customWidth="1"/>
    <col min="2" max="3" width="13" bestFit="1" customWidth="1"/>
    <col min="4" max="4" width="10.140625" bestFit="1" customWidth="1"/>
    <col min="5" max="6" width="13" bestFit="1" customWidth="1"/>
    <col min="7" max="7" width="13.28515625" customWidth="1"/>
    <col min="8" max="9" width="10.140625" bestFit="1" customWidth="1"/>
  </cols>
  <sheetData>
    <row r="1" spans="1:9" x14ac:dyDescent="0.25">
      <c r="A1" s="10" t="s">
        <v>28</v>
      </c>
      <c r="B1" s="10"/>
      <c r="C1" s="10"/>
      <c r="D1" s="10"/>
      <c r="E1" s="10"/>
      <c r="F1" s="10"/>
      <c r="G1" s="27"/>
      <c r="H1" s="27"/>
      <c r="I1" s="27"/>
    </row>
    <row r="2" spans="1:9" x14ac:dyDescent="0.25">
      <c r="A2" s="19" t="s">
        <v>0</v>
      </c>
      <c r="B2" s="20" t="s">
        <v>1</v>
      </c>
      <c r="C2" s="21"/>
      <c r="D2" s="22"/>
      <c r="E2" s="23" t="s">
        <v>2</v>
      </c>
      <c r="F2" s="24"/>
      <c r="G2" s="25"/>
      <c r="H2" s="26" t="s">
        <v>3</v>
      </c>
      <c r="I2" s="26"/>
    </row>
    <row r="3" spans="1:9" x14ac:dyDescent="0.25">
      <c r="A3" s="19"/>
      <c r="B3" s="2">
        <v>2024</v>
      </c>
      <c r="C3" s="2">
        <v>2023</v>
      </c>
      <c r="D3" s="2" t="s">
        <v>4</v>
      </c>
      <c r="E3" s="2">
        <v>2024</v>
      </c>
      <c r="F3" s="2">
        <v>2023</v>
      </c>
      <c r="G3" s="2" t="s">
        <v>4</v>
      </c>
      <c r="H3" s="2">
        <v>2024</v>
      </c>
      <c r="I3" s="2">
        <v>2023</v>
      </c>
    </row>
    <row r="4" spans="1:9" x14ac:dyDescent="0.25">
      <c r="A4" s="19"/>
      <c r="B4" s="3" t="s">
        <v>20</v>
      </c>
      <c r="C4" s="3" t="s">
        <v>20</v>
      </c>
      <c r="D4" s="3" t="s">
        <v>5</v>
      </c>
      <c r="E4" s="3" t="s">
        <v>20</v>
      </c>
      <c r="F4" s="3" t="s">
        <v>20</v>
      </c>
      <c r="G4" s="3" t="s">
        <v>5</v>
      </c>
      <c r="H4" s="3" t="s">
        <v>5</v>
      </c>
      <c r="I4" s="3" t="s">
        <v>5</v>
      </c>
    </row>
    <row r="5" spans="1:9" x14ac:dyDescent="0.25">
      <c r="A5" s="4" t="s">
        <v>6</v>
      </c>
      <c r="B5" s="17">
        <f>B28/413.89</f>
        <v>174.86311580371597</v>
      </c>
      <c r="C5" s="17">
        <f>C28/447.9</f>
        <v>158.55146237999554</v>
      </c>
      <c r="D5" s="17">
        <f>B5*100/C5-100</f>
        <v>10.287923667727995</v>
      </c>
      <c r="E5" s="17">
        <f>E28/413.89</f>
        <v>105.97440382710383</v>
      </c>
      <c r="F5" s="17">
        <f>F28/447.9</f>
        <v>85.123447198035279</v>
      </c>
      <c r="G5" s="17">
        <f>E5*100/F5-100</f>
        <v>24.494962687025449</v>
      </c>
      <c r="H5" s="17">
        <f>B5*100/$B$5</f>
        <v>99.999999999999986</v>
      </c>
      <c r="I5" s="17">
        <f>C5*100/$C$5</f>
        <v>100</v>
      </c>
    </row>
    <row r="6" spans="1:9" x14ac:dyDescent="0.25">
      <c r="A6" s="11" t="s">
        <v>16</v>
      </c>
      <c r="B6" s="18">
        <f t="shared" ref="B6:B17" si="0">B29/413.89</f>
        <v>5.4554060257556358</v>
      </c>
      <c r="C6" s="18">
        <f t="shared" ref="B6:C17" si="1">C29/447.9</f>
        <v>4.7119044429560173</v>
      </c>
      <c r="D6" s="18">
        <f t="shared" ref="D6:D17" si="2">B6*100/C6-100</f>
        <v>15.779216064347466</v>
      </c>
      <c r="E6" s="18">
        <f t="shared" ref="E6:E17" si="3">E29/413.89</f>
        <v>0.68298581748773823</v>
      </c>
      <c r="F6" s="18">
        <f t="shared" ref="E6:F17" si="4">F29/447.9</f>
        <v>0.30967849966510386</v>
      </c>
      <c r="G6" s="18">
        <f t="shared" ref="G6:G17" si="5">E6*100/F6-100</f>
        <v>120.54673418604804</v>
      </c>
      <c r="H6" s="18">
        <f t="shared" ref="H6:H17" si="6">B6*100/$B$5</f>
        <v>3.1198151769635252</v>
      </c>
      <c r="I6" s="18">
        <f t="shared" ref="I6:I17" si="7">C6*100/$C$5</f>
        <v>2.9718454640696641</v>
      </c>
    </row>
    <row r="7" spans="1:9" x14ac:dyDescent="0.25">
      <c r="A7" s="11" t="s">
        <v>14</v>
      </c>
      <c r="B7" s="18">
        <f t="shared" si="0"/>
        <v>49.887001377177512</v>
      </c>
      <c r="C7" s="18">
        <f t="shared" si="1"/>
        <v>45.141486939048896</v>
      </c>
      <c r="D7" s="18">
        <f t="shared" si="2"/>
        <v>10.512534610426371</v>
      </c>
      <c r="E7" s="18">
        <f t="shared" si="3"/>
        <v>40.405750320133372</v>
      </c>
      <c r="F7" s="18">
        <f t="shared" si="4"/>
        <v>30.936892163429338</v>
      </c>
      <c r="G7" s="18">
        <f t="shared" si="5"/>
        <v>30.607011546871604</v>
      </c>
      <c r="H7" s="18">
        <f t="shared" si="6"/>
        <v>28.529173318160318</v>
      </c>
      <c r="I7" s="18">
        <f t="shared" si="7"/>
        <v>28.471189266523226</v>
      </c>
    </row>
    <row r="8" spans="1:9" x14ac:dyDescent="0.25">
      <c r="A8" s="7" t="s">
        <v>7</v>
      </c>
      <c r="B8" s="17">
        <f t="shared" si="0"/>
        <v>17.851146439875329</v>
      </c>
      <c r="C8" s="17">
        <f t="shared" si="1"/>
        <v>19.716771600803753</v>
      </c>
      <c r="D8" s="17">
        <f t="shared" si="2"/>
        <v>-9.4621229007510124</v>
      </c>
      <c r="E8" s="17">
        <f t="shared" si="3"/>
        <v>5.2558191790089159</v>
      </c>
      <c r="F8" s="17">
        <f t="shared" si="4"/>
        <v>7.8907479348068774</v>
      </c>
      <c r="G8" s="17">
        <f t="shared" si="5"/>
        <v>-33.392636256634532</v>
      </c>
      <c r="H8" s="17">
        <f t="shared" si="6"/>
        <v>10.208640260026739</v>
      </c>
      <c r="I8" s="17">
        <f t="shared" si="7"/>
        <v>12.435565907017091</v>
      </c>
    </row>
    <row r="9" spans="1:9" x14ac:dyDescent="0.25">
      <c r="A9" s="12" t="s">
        <v>8</v>
      </c>
      <c r="B9" s="18">
        <f t="shared" si="0"/>
        <v>17.224733624876176</v>
      </c>
      <c r="C9" s="18">
        <f t="shared" si="1"/>
        <v>17.850986827416836</v>
      </c>
      <c r="D9" s="18">
        <f t="shared" si="2"/>
        <v>-3.5082273523322272</v>
      </c>
      <c r="E9" s="18">
        <f t="shared" si="3"/>
        <v>4.7865543985116821</v>
      </c>
      <c r="F9" s="18">
        <f t="shared" si="4"/>
        <v>5.9189350301406565</v>
      </c>
      <c r="G9" s="18">
        <f t="shared" si="5"/>
        <v>-19.131492842253166</v>
      </c>
      <c r="H9" s="18">
        <f t="shared" si="6"/>
        <v>9.8504098738643986</v>
      </c>
      <c r="I9" s="18">
        <f t="shared" si="7"/>
        <v>11.258796708310335</v>
      </c>
    </row>
    <row r="10" spans="1:9" x14ac:dyDescent="0.25">
      <c r="A10" s="12" t="s">
        <v>15</v>
      </c>
      <c r="B10" s="18">
        <f t="shared" si="0"/>
        <v>0.62641281499915447</v>
      </c>
      <c r="C10" s="18">
        <f t="shared" si="1"/>
        <v>1.8657847733869166</v>
      </c>
      <c r="D10" s="18">
        <f t="shared" si="2"/>
        <v>-66.426308975496596</v>
      </c>
      <c r="E10" s="18">
        <f t="shared" si="3"/>
        <v>0.46926478049723358</v>
      </c>
      <c r="F10" s="18">
        <f t="shared" si="4"/>
        <v>1.9718129046662201</v>
      </c>
      <c r="G10" s="18">
        <f t="shared" si="5"/>
        <v>-76.201353617945372</v>
      </c>
      <c r="H10" s="18">
        <f t="shared" si="6"/>
        <v>0.35823038616234165</v>
      </c>
      <c r="I10" s="18">
        <f t="shared" si="7"/>
        <v>1.1767691987067557</v>
      </c>
    </row>
    <row r="11" spans="1:9" x14ac:dyDescent="0.25">
      <c r="A11" s="7" t="s">
        <v>19</v>
      </c>
      <c r="B11" s="17">
        <f t="shared" si="0"/>
        <v>85.513950566575659</v>
      </c>
      <c r="C11" s="17">
        <f t="shared" si="1"/>
        <v>70.185943290913158</v>
      </c>
      <c r="D11" s="17">
        <f t="shared" si="2"/>
        <v>21.839141225372671</v>
      </c>
      <c r="E11" s="17">
        <f t="shared" si="3"/>
        <v>57.35711904129117</v>
      </c>
      <c r="F11" s="17">
        <f t="shared" si="4"/>
        <v>43.463884795713327</v>
      </c>
      <c r="G11" s="17">
        <f t="shared" si="5"/>
        <v>31.965007985084839</v>
      </c>
      <c r="H11" s="17">
        <f t="shared" si="6"/>
        <v>48.903366598228274</v>
      </c>
      <c r="I11" s="17">
        <f t="shared" si="7"/>
        <v>44.266979463551465</v>
      </c>
    </row>
    <row r="12" spans="1:9" x14ac:dyDescent="0.25">
      <c r="A12" s="12" t="s">
        <v>9</v>
      </c>
      <c r="B12" s="18">
        <f t="shared" si="0"/>
        <v>13.658095146053299</v>
      </c>
      <c r="C12" s="18">
        <f t="shared" si="1"/>
        <v>10.067700379549008</v>
      </c>
      <c r="D12" s="18">
        <f t="shared" si="2"/>
        <v>35.662511111252655</v>
      </c>
      <c r="E12" s="18">
        <f t="shared" si="3"/>
        <v>5.1787093189011575</v>
      </c>
      <c r="F12" s="18">
        <f t="shared" si="4"/>
        <v>3.2946550569323509</v>
      </c>
      <c r="G12" s="18">
        <f t="shared" si="5"/>
        <v>57.185175061180672</v>
      </c>
      <c r="H12" s="18">
        <f t="shared" si="6"/>
        <v>7.8107353190392219</v>
      </c>
      <c r="I12" s="18">
        <f t="shared" si="7"/>
        <v>6.3497997611778896</v>
      </c>
    </row>
    <row r="13" spans="1:9" x14ac:dyDescent="0.25">
      <c r="A13" s="12" t="s">
        <v>10</v>
      </c>
      <c r="B13" s="18">
        <f t="shared" si="0"/>
        <v>71.85585542052236</v>
      </c>
      <c r="C13" s="18">
        <f t="shared" si="1"/>
        <v>60.118242911364142</v>
      </c>
      <c r="D13" s="18">
        <f t="shared" si="2"/>
        <v>19.524210856367958</v>
      </c>
      <c r="E13" s="18">
        <f t="shared" si="3"/>
        <v>52.178409722390008</v>
      </c>
      <c r="F13" s="18">
        <f t="shared" si="4"/>
        <v>40.169229738780977</v>
      </c>
      <c r="G13" s="18">
        <f t="shared" si="5"/>
        <v>29.896465682076268</v>
      </c>
      <c r="H13" s="18">
        <f t="shared" si="6"/>
        <v>41.09263127918905</v>
      </c>
      <c r="I13" s="18">
        <f t="shared" si="7"/>
        <v>37.917179702373573</v>
      </c>
    </row>
    <row r="14" spans="1:9" x14ac:dyDescent="0.25">
      <c r="A14" s="11" t="s">
        <v>17</v>
      </c>
      <c r="B14" s="18">
        <f t="shared" si="0"/>
        <v>4.8009785208630316</v>
      </c>
      <c r="C14" s="18">
        <f t="shared" si="1"/>
        <v>4.5067983924983261</v>
      </c>
      <c r="D14" s="18">
        <f t="shared" si="2"/>
        <v>6.5274747779793074</v>
      </c>
      <c r="E14" s="18">
        <f t="shared" si="3"/>
        <v>1.2017420087462853</v>
      </c>
      <c r="F14" s="18">
        <f t="shared" si="4"/>
        <v>0.67932574235320387</v>
      </c>
      <c r="G14" s="18">
        <f t="shared" si="5"/>
        <v>76.902174291734724</v>
      </c>
      <c r="H14" s="18">
        <f t="shared" si="6"/>
        <v>2.7455638650818361</v>
      </c>
      <c r="I14" s="18">
        <f t="shared" si="7"/>
        <v>2.8424830177201503</v>
      </c>
    </row>
    <row r="15" spans="1:9" x14ac:dyDescent="0.25">
      <c r="A15" s="11" t="s">
        <v>11</v>
      </c>
      <c r="B15" s="18">
        <f t="shared" si="0"/>
        <v>2.396810746816787</v>
      </c>
      <c r="C15" s="18">
        <f t="shared" si="1"/>
        <v>2.355360571556151</v>
      </c>
      <c r="D15" s="18">
        <f t="shared" si="2"/>
        <v>1.7598229231310683</v>
      </c>
      <c r="E15" s="18">
        <f t="shared" si="3"/>
        <v>0.12865737273188529</v>
      </c>
      <c r="F15" s="18">
        <f t="shared" si="4"/>
        <v>0.12926322839919624</v>
      </c>
      <c r="G15" s="18">
        <f t="shared" si="5"/>
        <v>-0.46869916124941824</v>
      </c>
      <c r="H15" s="18">
        <f t="shared" si="6"/>
        <v>1.370678279293164</v>
      </c>
      <c r="I15" s="18">
        <f t="shared" si="7"/>
        <v>1.4855495724858903</v>
      </c>
    </row>
    <row r="16" spans="1:9" x14ac:dyDescent="0.25">
      <c r="A16" s="11" t="s">
        <v>12</v>
      </c>
      <c r="B16" s="18">
        <f t="shared" si="0"/>
        <v>3.3825774964362516</v>
      </c>
      <c r="C16" s="18">
        <f t="shared" si="1"/>
        <v>2.9990064746595224</v>
      </c>
      <c r="D16" s="18">
        <f t="shared" si="2"/>
        <v>12.789936434541247</v>
      </c>
      <c r="E16" s="18">
        <f t="shared" si="3"/>
        <v>0.42734059774336181</v>
      </c>
      <c r="F16" s="18">
        <f t="shared" si="4"/>
        <v>0.35697253851306099</v>
      </c>
      <c r="G16" s="18">
        <f t="shared" si="5"/>
        <v>19.712457300892964</v>
      </c>
      <c r="H16" s="18">
        <f t="shared" si="6"/>
        <v>1.9344145166858393</v>
      </c>
      <c r="I16" s="18">
        <f t="shared" si="7"/>
        <v>1.8915035091079095</v>
      </c>
    </row>
    <row r="17" spans="1:9" x14ac:dyDescent="0.25">
      <c r="A17" s="11" t="s">
        <v>18</v>
      </c>
      <c r="B17" s="18">
        <f t="shared" si="0"/>
        <v>5.5752446302157583</v>
      </c>
      <c r="C17" s="18">
        <f t="shared" si="1"/>
        <v>8.934190667559724</v>
      </c>
      <c r="D17" s="18">
        <f t="shared" si="2"/>
        <v>-37.596534060330562</v>
      </c>
      <c r="E17" s="18">
        <f t="shared" si="3"/>
        <v>0.51498948996110083</v>
      </c>
      <c r="F17" s="18">
        <f t="shared" si="4"/>
        <v>1.3566822951551687</v>
      </c>
      <c r="G17" s="29">
        <f t="shared" si="5"/>
        <v>-62.040524019501589</v>
      </c>
      <c r="H17" s="18">
        <f t="shared" si="6"/>
        <v>3.188347985560303</v>
      </c>
      <c r="I17" s="18">
        <f t="shared" si="7"/>
        <v>5.6348837995246086</v>
      </c>
    </row>
    <row r="18" spans="1:9" x14ac:dyDescent="0.25">
      <c r="C18" s="9"/>
      <c r="D18" s="9"/>
      <c r="E18" s="9"/>
      <c r="F18" s="9"/>
      <c r="G18" s="9"/>
    </row>
    <row r="19" spans="1:9" x14ac:dyDescent="0.25">
      <c r="A19" s="5" t="s">
        <v>21</v>
      </c>
      <c r="B19" s="5"/>
    </row>
    <row r="20" spans="1:9" x14ac:dyDescent="0.25">
      <c r="A20" s="1" t="s">
        <v>22</v>
      </c>
      <c r="B20" s="1"/>
    </row>
    <row r="21" spans="1:9" x14ac:dyDescent="0.25">
      <c r="A21" s="6" t="s">
        <v>26</v>
      </c>
      <c r="B21" s="6"/>
      <c r="C21" s="6"/>
    </row>
    <row r="22" spans="1:9" x14ac:dyDescent="0.25">
      <c r="A22" s="6" t="s">
        <v>27</v>
      </c>
      <c r="B22" s="6"/>
      <c r="C22" s="6"/>
    </row>
    <row r="24" spans="1:9" x14ac:dyDescent="0.25">
      <c r="A24" s="10" t="s">
        <v>28</v>
      </c>
      <c r="B24" s="10"/>
      <c r="C24" s="10"/>
      <c r="D24" s="10"/>
      <c r="E24" s="10"/>
      <c r="F24" s="10"/>
      <c r="G24" s="28" t="s">
        <v>25</v>
      </c>
      <c r="H24" s="28"/>
      <c r="I24" s="28"/>
    </row>
    <row r="25" spans="1:9" x14ac:dyDescent="0.25">
      <c r="A25" s="19" t="s">
        <v>0</v>
      </c>
      <c r="B25" s="20" t="s">
        <v>1</v>
      </c>
      <c r="C25" s="21"/>
      <c r="D25" s="22"/>
      <c r="E25" s="23" t="s">
        <v>2</v>
      </c>
      <c r="F25" s="24"/>
      <c r="G25" s="25"/>
      <c r="H25" s="26" t="s">
        <v>3</v>
      </c>
      <c r="I25" s="26"/>
    </row>
    <row r="26" spans="1:9" x14ac:dyDescent="0.25">
      <c r="A26" s="19"/>
      <c r="B26" s="2">
        <v>2024</v>
      </c>
      <c r="C26" s="2">
        <v>2023</v>
      </c>
      <c r="D26" s="2" t="s">
        <v>4</v>
      </c>
      <c r="E26" s="2">
        <v>2024</v>
      </c>
      <c r="F26" s="2">
        <v>2023</v>
      </c>
      <c r="G26" s="2" t="s">
        <v>4</v>
      </c>
      <c r="H26" s="2">
        <v>2024</v>
      </c>
      <c r="I26" s="2">
        <v>2023</v>
      </c>
    </row>
    <row r="27" spans="1:9" x14ac:dyDescent="0.25">
      <c r="A27" s="19"/>
      <c r="B27" s="3" t="s">
        <v>13</v>
      </c>
      <c r="C27" s="3" t="s">
        <v>13</v>
      </c>
      <c r="D27" s="3" t="s">
        <v>5</v>
      </c>
      <c r="E27" s="3" t="s">
        <v>13</v>
      </c>
      <c r="F27" s="3" t="s">
        <v>13</v>
      </c>
      <c r="G27" s="3" t="s">
        <v>5</v>
      </c>
      <c r="H27" s="3" t="s">
        <v>5</v>
      </c>
      <c r="I27" s="3" t="s">
        <v>5</v>
      </c>
    </row>
    <row r="28" spans="1:9" x14ac:dyDescent="0.25">
      <c r="A28" s="4" t="s">
        <v>6</v>
      </c>
      <c r="B28" s="17">
        <v>72374.095000000001</v>
      </c>
      <c r="C28" s="17">
        <v>71015.199999999997</v>
      </c>
      <c r="D28" s="17">
        <f>B28*100/C28-100</f>
        <v>1.9135269632416794</v>
      </c>
      <c r="E28" s="17">
        <v>43861.745999999999</v>
      </c>
      <c r="F28" s="17">
        <v>38126.792000000001</v>
      </c>
      <c r="G28" s="17">
        <f>E28*100/F28-100</f>
        <v>15.041795281386371</v>
      </c>
      <c r="H28" s="17">
        <f>B28*100/$B$28</f>
        <v>100</v>
      </c>
      <c r="I28" s="17">
        <f>C28*100/$C$28</f>
        <v>100</v>
      </c>
    </row>
    <row r="29" spans="1:9" x14ac:dyDescent="0.25">
      <c r="A29" s="15" t="s">
        <v>16</v>
      </c>
      <c r="B29" s="18">
        <v>2257.9380000000001</v>
      </c>
      <c r="C29" s="18">
        <v>2110.462</v>
      </c>
      <c r="D29" s="18">
        <f t="shared" ref="D29:D40" si="8">B29*100/C29-100</f>
        <v>6.9878538443241496</v>
      </c>
      <c r="E29" s="18">
        <v>282.68099999999998</v>
      </c>
      <c r="F29" s="18">
        <v>138.70500000000001</v>
      </c>
      <c r="G29" s="18">
        <f t="shared" ref="G29:G40" si="9">E29*100/F29-100</f>
        <v>103.80015140045418</v>
      </c>
      <c r="H29" s="18">
        <f t="shared" ref="H29:H40" si="10">B29*100/$B$28</f>
        <v>3.1198151769635256</v>
      </c>
      <c r="I29" s="18">
        <f t="shared" ref="I29:I40" si="11">C29*100/$C$28</f>
        <v>2.9718454640696641</v>
      </c>
    </row>
    <row r="30" spans="1:9" x14ac:dyDescent="0.25">
      <c r="A30" s="15" t="s">
        <v>14</v>
      </c>
      <c r="B30" s="18">
        <v>20647.731</v>
      </c>
      <c r="C30" s="18">
        <v>20218.871999999999</v>
      </c>
      <c r="D30" s="18">
        <f t="shared" si="8"/>
        <v>2.1210827191546713</v>
      </c>
      <c r="E30" s="18">
        <v>16723.536</v>
      </c>
      <c r="F30" s="18">
        <v>13856.634</v>
      </c>
      <c r="G30" s="18">
        <f t="shared" si="9"/>
        <v>20.689743266654816</v>
      </c>
      <c r="H30" s="18">
        <f t="shared" si="10"/>
        <v>28.529173318160318</v>
      </c>
      <c r="I30" s="18">
        <f t="shared" si="11"/>
        <v>28.471189266523222</v>
      </c>
    </row>
    <row r="31" spans="1:9" x14ac:dyDescent="0.25">
      <c r="A31" s="7" t="s">
        <v>7</v>
      </c>
      <c r="B31" s="17">
        <v>7388.4110000000001</v>
      </c>
      <c r="C31" s="17">
        <v>8831.1419999999998</v>
      </c>
      <c r="D31" s="17">
        <f t="shared" si="8"/>
        <v>-16.336856546978865</v>
      </c>
      <c r="E31" s="17">
        <v>2175.3310000000001</v>
      </c>
      <c r="F31" s="17">
        <v>3534.2660000000001</v>
      </c>
      <c r="G31" s="17">
        <f t="shared" si="9"/>
        <v>-38.450275106627515</v>
      </c>
      <c r="H31" s="17">
        <f t="shared" si="10"/>
        <v>10.208640260026741</v>
      </c>
      <c r="I31" s="17">
        <f t="shared" si="11"/>
        <v>12.435565907017089</v>
      </c>
    </row>
    <row r="32" spans="1:9" x14ac:dyDescent="0.25">
      <c r="A32" s="14" t="s">
        <v>8</v>
      </c>
      <c r="B32" s="18">
        <v>7129.1450000000004</v>
      </c>
      <c r="C32" s="18">
        <v>7995.4570000000003</v>
      </c>
      <c r="D32" s="18">
        <f t="shared" si="8"/>
        <v>-10.835052955697222</v>
      </c>
      <c r="E32" s="18">
        <v>1981.107</v>
      </c>
      <c r="F32" s="18">
        <v>2651.0909999999999</v>
      </c>
      <c r="G32" s="18">
        <f t="shared" si="9"/>
        <v>-25.272010655235889</v>
      </c>
      <c r="H32" s="18">
        <f t="shared" si="10"/>
        <v>9.8504098738643986</v>
      </c>
      <c r="I32" s="18">
        <f t="shared" si="11"/>
        <v>11.258796708310335</v>
      </c>
    </row>
    <row r="33" spans="1:9" x14ac:dyDescent="0.25">
      <c r="A33" s="14" t="s">
        <v>15</v>
      </c>
      <c r="B33" s="18">
        <v>259.26600000000002</v>
      </c>
      <c r="C33" s="18">
        <v>835.68499999999995</v>
      </c>
      <c r="D33" s="18">
        <f t="shared" si="8"/>
        <v>-68.975630769967154</v>
      </c>
      <c r="E33" s="18">
        <v>194.22399999999999</v>
      </c>
      <c r="F33" s="18">
        <v>883.17499999999995</v>
      </c>
      <c r="G33" s="18">
        <f t="shared" si="9"/>
        <v>-78.008435474283132</v>
      </c>
      <c r="H33" s="18">
        <f t="shared" si="10"/>
        <v>0.35823038616234165</v>
      </c>
      <c r="I33" s="18">
        <f t="shared" si="11"/>
        <v>1.1767691987067559</v>
      </c>
    </row>
    <row r="34" spans="1:9" x14ac:dyDescent="0.25">
      <c r="A34" s="7" t="s">
        <v>24</v>
      </c>
      <c r="B34" s="17">
        <v>35393.368999999999</v>
      </c>
      <c r="C34" s="17">
        <v>31436.284</v>
      </c>
      <c r="D34" s="17">
        <f t="shared" si="8"/>
        <v>12.587635994127041</v>
      </c>
      <c r="E34" s="17">
        <v>23739.538</v>
      </c>
      <c r="F34" s="17">
        <v>19467.473999999998</v>
      </c>
      <c r="G34" s="17">
        <f t="shared" si="9"/>
        <v>21.944624145895872</v>
      </c>
      <c r="H34" s="17">
        <f t="shared" si="10"/>
        <v>48.903366598228274</v>
      </c>
      <c r="I34" s="17">
        <f t="shared" si="11"/>
        <v>44.266979463551465</v>
      </c>
    </row>
    <row r="35" spans="1:9" x14ac:dyDescent="0.25">
      <c r="A35" s="14" t="s">
        <v>9</v>
      </c>
      <c r="B35" s="18">
        <v>5652.9489999999996</v>
      </c>
      <c r="C35" s="18">
        <v>4509.3230000000003</v>
      </c>
      <c r="D35" s="18">
        <f t="shared" si="8"/>
        <v>25.361367992490202</v>
      </c>
      <c r="E35" s="18">
        <v>2143.4160000000002</v>
      </c>
      <c r="F35" s="18">
        <v>1475.6759999999999</v>
      </c>
      <c r="G35" s="18">
        <f t="shared" si="9"/>
        <v>45.249770274775784</v>
      </c>
      <c r="H35" s="18">
        <f t="shared" si="10"/>
        <v>7.810735319039221</v>
      </c>
      <c r="I35" s="18">
        <f t="shared" si="11"/>
        <v>6.3497997611778896</v>
      </c>
    </row>
    <row r="36" spans="1:9" x14ac:dyDescent="0.25">
      <c r="A36" s="14" t="s">
        <v>10</v>
      </c>
      <c r="B36" s="18">
        <v>29740.42</v>
      </c>
      <c r="C36" s="18">
        <v>26926.960999999999</v>
      </c>
      <c r="D36" s="18">
        <f t="shared" si="8"/>
        <v>10.448483213534573</v>
      </c>
      <c r="E36" s="18">
        <v>21596.121999999999</v>
      </c>
      <c r="F36" s="18">
        <v>17991.797999999999</v>
      </c>
      <c r="G36" s="18">
        <f t="shared" si="9"/>
        <v>20.033150661206832</v>
      </c>
      <c r="H36" s="18">
        <f t="shared" si="10"/>
        <v>41.09263127918905</v>
      </c>
      <c r="I36" s="18">
        <f t="shared" si="11"/>
        <v>37.917179702373581</v>
      </c>
    </row>
    <row r="37" spans="1:9" x14ac:dyDescent="0.25">
      <c r="A37" s="15" t="s">
        <v>17</v>
      </c>
      <c r="B37" s="18">
        <v>1987.077</v>
      </c>
      <c r="C37" s="18">
        <v>2018.595</v>
      </c>
      <c r="D37" s="18">
        <f t="shared" si="8"/>
        <v>-1.561383041174679</v>
      </c>
      <c r="E37" s="18">
        <v>497.38900000000001</v>
      </c>
      <c r="F37" s="18">
        <v>304.27</v>
      </c>
      <c r="G37" s="18">
        <f t="shared" si="9"/>
        <v>63.469615801755026</v>
      </c>
      <c r="H37" s="18">
        <f t="shared" si="10"/>
        <v>2.7455638650818366</v>
      </c>
      <c r="I37" s="18">
        <f t="shared" si="11"/>
        <v>2.8424830177201503</v>
      </c>
    </row>
    <row r="38" spans="1:9" x14ac:dyDescent="0.25">
      <c r="A38" s="15" t="s">
        <v>11</v>
      </c>
      <c r="B38" s="18">
        <v>992.01599999999996</v>
      </c>
      <c r="C38" s="18">
        <v>1054.9659999999999</v>
      </c>
      <c r="D38" s="18">
        <f t="shared" si="8"/>
        <v>-5.9670169465177025</v>
      </c>
      <c r="E38" s="18">
        <v>53.25</v>
      </c>
      <c r="F38" s="18">
        <v>57.896999999999998</v>
      </c>
      <c r="G38" s="18">
        <f t="shared" si="9"/>
        <v>-8.0263226073889768</v>
      </c>
      <c r="H38" s="18">
        <f t="shared" si="10"/>
        <v>1.370678279293164</v>
      </c>
      <c r="I38" s="18">
        <f t="shared" si="11"/>
        <v>1.4855495724858903</v>
      </c>
    </row>
    <row r="39" spans="1:9" x14ac:dyDescent="0.25">
      <c r="A39" s="15" t="s">
        <v>12</v>
      </c>
      <c r="B39" s="18">
        <v>1400.0150000000001</v>
      </c>
      <c r="C39" s="18">
        <v>1343.2550000000001</v>
      </c>
      <c r="D39" s="18">
        <f t="shared" si="8"/>
        <v>4.2255565771204999</v>
      </c>
      <c r="E39" s="18">
        <v>176.87200000000001</v>
      </c>
      <c r="F39" s="18">
        <v>159.88800000000001</v>
      </c>
      <c r="G39" s="18">
        <f t="shared" si="9"/>
        <v>10.622435704993492</v>
      </c>
      <c r="H39" s="18">
        <f t="shared" si="10"/>
        <v>1.9344145166858391</v>
      </c>
      <c r="I39" s="18">
        <f t="shared" si="11"/>
        <v>1.8915035091079093</v>
      </c>
    </row>
    <row r="40" spans="1:9" x14ac:dyDescent="0.25">
      <c r="A40" s="16" t="s">
        <v>23</v>
      </c>
      <c r="B40" s="18">
        <v>2307.538</v>
      </c>
      <c r="C40" s="18">
        <v>4001.6239999999998</v>
      </c>
      <c r="D40" s="18">
        <f t="shared" si="8"/>
        <v>-42.334962005425794</v>
      </c>
      <c r="E40" s="18">
        <v>213.149</v>
      </c>
      <c r="F40" s="18">
        <v>607.65800000000002</v>
      </c>
      <c r="G40" s="18">
        <f t="shared" si="9"/>
        <v>-64.922867797346527</v>
      </c>
      <c r="H40" s="18">
        <f t="shared" si="10"/>
        <v>3.188347985560303</v>
      </c>
      <c r="I40" s="18">
        <f t="shared" si="11"/>
        <v>5.6348837995246086</v>
      </c>
    </row>
    <row r="44" spans="1:9" x14ac:dyDescent="0.25">
      <c r="I44" s="8"/>
    </row>
    <row r="45" spans="1:9" x14ac:dyDescent="0.25">
      <c r="I45" s="8"/>
    </row>
    <row r="46" spans="1:9" x14ac:dyDescent="0.25">
      <c r="I46" s="8"/>
    </row>
    <row r="47" spans="1:9" x14ac:dyDescent="0.25">
      <c r="I47" s="8"/>
    </row>
    <row r="48" spans="1:9" x14ac:dyDescent="0.25">
      <c r="I48" s="8"/>
    </row>
    <row r="49" spans="1:9" x14ac:dyDescent="0.25">
      <c r="A49" s="8"/>
      <c r="G49" s="8"/>
      <c r="H49" s="8"/>
      <c r="I49" s="8"/>
    </row>
    <row r="50" spans="1:9" x14ac:dyDescent="0.25">
      <c r="A50" s="8"/>
      <c r="G50" s="8"/>
      <c r="H50" s="8"/>
      <c r="I50" s="8"/>
    </row>
    <row r="51" spans="1:9" x14ac:dyDescent="0.25">
      <c r="A51" s="8"/>
      <c r="G51" s="8"/>
      <c r="H51" s="8"/>
      <c r="I51" s="8"/>
    </row>
    <row r="52" spans="1:9" x14ac:dyDescent="0.25">
      <c r="A52" s="8"/>
      <c r="G52" s="8"/>
      <c r="H52" s="8"/>
      <c r="I52" s="8"/>
    </row>
    <row r="53" spans="1:9" x14ac:dyDescent="0.25">
      <c r="A53" s="8"/>
      <c r="G53" s="8"/>
      <c r="H53" s="8"/>
      <c r="I53" s="8"/>
    </row>
    <row r="54" spans="1:9" x14ac:dyDescent="0.25">
      <c r="A54" s="8"/>
      <c r="G54" s="8"/>
      <c r="H54" s="8"/>
      <c r="I54" s="8"/>
    </row>
    <row r="55" spans="1:9" x14ac:dyDescent="0.25">
      <c r="A55" s="8"/>
      <c r="G55" s="8"/>
      <c r="H55" s="8"/>
      <c r="I55" s="8"/>
    </row>
    <row r="56" spans="1:9" x14ac:dyDescent="0.25">
      <c r="A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B58" s="9"/>
      <c r="C58" s="9"/>
      <c r="D58" s="9"/>
      <c r="E58" s="9"/>
      <c r="F58" s="9"/>
      <c r="G58" s="8"/>
      <c r="H58" s="8"/>
      <c r="I58" s="8"/>
    </row>
    <row r="59" spans="1:9" x14ac:dyDescent="0.25">
      <c r="B59" s="9"/>
      <c r="C59" s="9"/>
      <c r="D59" s="9"/>
      <c r="E59" s="9"/>
      <c r="F59" s="9"/>
      <c r="G59" s="8"/>
      <c r="H59" s="8"/>
      <c r="I59" s="8"/>
    </row>
    <row r="60" spans="1:9" x14ac:dyDescent="0.25">
      <c r="G60" s="8"/>
      <c r="H60" s="8"/>
      <c r="I60" s="8"/>
    </row>
    <row r="61" spans="1:9" x14ac:dyDescent="0.25">
      <c r="G61" s="8"/>
      <c r="H61" s="8"/>
      <c r="I61" s="8"/>
    </row>
    <row r="62" spans="1:9" x14ac:dyDescent="0.25">
      <c r="B62" s="9"/>
      <c r="C62" s="9"/>
      <c r="D62" s="9"/>
      <c r="E62" s="9"/>
      <c r="F62" s="9"/>
      <c r="G62" s="8"/>
      <c r="H62" s="8"/>
      <c r="I62" s="8"/>
    </row>
    <row r="65" spans="8:8" x14ac:dyDescent="0.25">
      <c r="H65" s="13"/>
    </row>
    <row r="66" spans="8:8" x14ac:dyDescent="0.25">
      <c r="H66" s="13"/>
    </row>
  </sheetData>
  <mergeCells count="10">
    <mergeCell ref="A25:A27"/>
    <mergeCell ref="B25:D25"/>
    <mergeCell ref="E25:G25"/>
    <mergeCell ref="H25:I25"/>
    <mergeCell ref="G1:I1"/>
    <mergeCell ref="A2:A4"/>
    <mergeCell ref="B2:D2"/>
    <mergeCell ref="E2:G2"/>
    <mergeCell ref="H2:I2"/>
    <mergeCell ref="G24:I24"/>
  </mergeCells>
  <pageMargins left="0.7" right="0.7" top="0.75" bottom="0.75" header="0.3" footer="0.3"/>
  <pageSetup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539107-0D7C-46E2-B5F5-9E2AEDE19752}"/>
</file>

<file path=customXml/itemProps2.xml><?xml version="1.0" encoding="utf-8"?>
<ds:datastoreItem xmlns:ds="http://schemas.openxmlformats.org/officeDocument/2006/customXml" ds:itemID="{06CC9F95-4837-48F3-BA35-E7F98D463D7C}"/>
</file>

<file path=customXml/itemProps3.xml><?xml version="1.0" encoding="utf-8"?>
<ds:datastoreItem xmlns:ds="http://schemas.openxmlformats.org/officeDocument/2006/customXml" ds:itemID="{4B64BC38-7C7C-4AF8-A47B-097F54682E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Georgiana OPREA</cp:lastModifiedBy>
  <dcterms:created xsi:type="dcterms:W3CDTF">2012-05-03T10:11:55Z</dcterms:created>
  <dcterms:modified xsi:type="dcterms:W3CDTF">2025-02-23T12:30:16Z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f11bdbbd-c7cb-43d2-91ae-445571a92c5a</vt:lpwstr>
  </property>
  <property fmtid="{D5CDD505-2E9C-101B-9397-08002B2CF9AE}" pid="3" name="CTP_TimeStamp">
    <vt:lpwstr>2019-02-18 14:20:29Z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0x01010001AB2C216D405B4588B51EE729C556E4</vt:lpwstr>
  </property>
</Properties>
</file>