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rmenia 2023 face marina\"/>
    </mc:Choice>
  </mc:AlternateContent>
  <xr:revisionPtr revIDLastSave="0" documentId="13_ncr:1_{DC073BD5-668D-40C6-8FBD-6278432AD0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0" i="2" l="1"/>
  <c r="D39" i="2"/>
  <c r="D38" i="2"/>
  <c r="D37" i="2"/>
  <c r="D36" i="2"/>
  <c r="D35" i="2"/>
  <c r="D34" i="2"/>
  <c r="D33" i="2"/>
  <c r="D32" i="2"/>
  <c r="D31" i="2"/>
  <c r="D30" i="2"/>
  <c r="D29" i="2"/>
  <c r="D2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6" i="2"/>
  <c r="B7" i="2"/>
  <c r="D7" i="2" s="1"/>
  <c r="B8" i="2"/>
  <c r="D8" i="2" s="1"/>
  <c r="B9" i="2"/>
  <c r="B10" i="2"/>
  <c r="B11" i="2"/>
  <c r="D11" i="2" s="1"/>
  <c r="B12" i="2"/>
  <c r="D12" i="2" s="1"/>
  <c r="B13" i="2"/>
  <c r="B14" i="2"/>
  <c r="B15" i="2"/>
  <c r="D15" i="2" s="1"/>
  <c r="B16" i="2"/>
  <c r="B17" i="2"/>
  <c r="H17" i="2" s="1"/>
  <c r="B5" i="2"/>
  <c r="F17" i="2"/>
  <c r="F16" i="2"/>
  <c r="G16" i="2" s="1"/>
  <c r="F15" i="2"/>
  <c r="F14" i="2"/>
  <c r="F13" i="2"/>
  <c r="F12" i="2"/>
  <c r="F11" i="2"/>
  <c r="F10" i="2"/>
  <c r="F9" i="2"/>
  <c r="F8" i="2"/>
  <c r="F7" i="2"/>
  <c r="F6" i="2"/>
  <c r="F5" i="2"/>
  <c r="C17" i="2"/>
  <c r="I17" i="2" s="1"/>
  <c r="C16" i="2"/>
  <c r="C15" i="2"/>
  <c r="C14" i="2"/>
  <c r="C13" i="2"/>
  <c r="I13" i="2" s="1"/>
  <c r="C12" i="2"/>
  <c r="C11" i="2"/>
  <c r="C10" i="2"/>
  <c r="C9" i="2"/>
  <c r="C8" i="2"/>
  <c r="C7" i="2"/>
  <c r="C6" i="2"/>
  <c r="D6" i="2" s="1"/>
  <c r="C5" i="2"/>
  <c r="I5" i="2" s="1"/>
  <c r="H10" i="2"/>
  <c r="D14" i="2"/>
  <c r="G5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I28" i="2"/>
  <c r="H28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H7" i="2" l="1"/>
  <c r="D13" i="2"/>
  <c r="D9" i="2"/>
  <c r="G10" i="2"/>
  <c r="D17" i="2"/>
  <c r="G6" i="2"/>
  <c r="D10" i="2"/>
  <c r="H15" i="2"/>
  <c r="G14" i="2"/>
  <c r="H13" i="2"/>
  <c r="G12" i="2"/>
  <c r="H9" i="2"/>
  <c r="H6" i="2"/>
  <c r="D16" i="2"/>
  <c r="H14" i="2"/>
  <c r="H12" i="2"/>
  <c r="H8" i="2"/>
  <c r="H5" i="2"/>
  <c r="H16" i="2"/>
  <c r="H11" i="2"/>
  <c r="I9" i="2"/>
  <c r="G15" i="2"/>
  <c r="I14" i="2"/>
  <c r="G11" i="2"/>
  <c r="I10" i="2"/>
  <c r="G7" i="2"/>
  <c r="I6" i="2"/>
  <c r="I15" i="2"/>
  <c r="I11" i="2"/>
  <c r="G8" i="2"/>
  <c r="I7" i="2"/>
  <c r="D5" i="2"/>
  <c r="G17" i="2"/>
  <c r="I16" i="2"/>
  <c r="G13" i="2"/>
  <c r="I12" i="2"/>
  <c r="G9" i="2"/>
  <c r="I8" i="2"/>
</calcChain>
</file>

<file path=xl/sharedStrings.xml><?xml version="1.0" encoding="utf-8"?>
<sst xmlns="http://schemas.openxmlformats.org/spreadsheetml/2006/main" count="61" uniqueCount="29">
  <si>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</si>
  <si>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</si>
  <si>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</si>
  <si>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</si>
  <si>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</si>
  <si>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</si>
  <si>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</si>
  <si>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</si>
  <si>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</si>
  <si>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</si>
  <si>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</si>
  <si>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</si>
  <si>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</si>
  <si>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</si>
  <si>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</si>
  <si>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</si>
  <si>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</si>
  <si>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</si>
  <si>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</si>
  <si>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</si>
  <si>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</si>
  <si>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</si>
  <si>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Exchange rate for calculations:</t>
  </si>
  <si>
    <t>Other (incl. other liability of vehicle owners, avia liability, avia transport, financial risks, credit risks)</t>
  </si>
  <si>
    <t>Overall motor insurance</t>
  </si>
  <si>
    <t>In  AMD million</t>
  </si>
  <si>
    <t>1 EUR = 420.06 Dram - AMD (December 31st, 2022)</t>
  </si>
  <si>
    <t>Market porfolio at December 31st, 2023</t>
  </si>
  <si>
    <t>1 EUR = 447.90 Dram - AMD (December 31st,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</si>
</sst>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Border="1"/>
    <xf numFmtId="0" fontId="5" fillId="0" borderId="0" xfId="0" applyFont="1" applyAlignment="1">
      <alignment horizontal="left"/>
    </xf>
    <xf numFmtId="0" fontId="10" fillId="0" borderId="0" xfId="0" applyFont="1"/>
    <xf numFmtId="0" fontId="5" fillId="0" borderId="2" xfId="0" applyFont="1" applyBorder="1" applyAlignment="1">
      <alignment horizontal="left"/>
    </xf>
    <xf numFmtId="164" fontId="0" fillId="0" borderId="0" xfId="1" applyFont="1"/>
    <xf numFmtId="164" fontId="0" fillId="0" borderId="0" xfId="0" applyNumberFormat="1"/>
    <xf numFmtId="0" fontId="5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indent="4"/>
    </xf>
    <xf numFmtId="165" fontId="0" fillId="0" borderId="0" xfId="0" applyNumberFormat="1"/>
    <xf numFmtId="0" fontId="2" fillId="0" borderId="2" xfId="0" applyFont="1" applyBorder="1" applyAlignment="1">
      <alignment horizontal="left" indent="4"/>
    </xf>
    <xf numFmtId="0" fontId="2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164" fontId="11" fillId="0" borderId="2" xfId="1" applyFont="1" applyFill="1" applyBorder="1" applyAlignment="1">
      <alignment horizontal="center"/>
    </xf>
    <xf numFmtId="164" fontId="1" fillId="0" borderId="2" xfId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4E37-D32D-4BD9-8FE7-D62457E9735D}">
  <dimension ref="A1:I66"/>
  <sheetViews>
    <sheetView tabSelected="1" view="pageBreakPreview" zoomScale="115" zoomScaleNormal="100" zoomScaleSheetLayoutView="115" workbookViewId="0">
      <selection activeCell="D28" sqref="D28:D40"/>
    </sheetView>
  </sheetViews>
  <sheetFormatPr defaultRowHeight="15" x14ac:dyDescent="0.25"/>
  <cols>
    <col min="1" max="1" width="31" customWidth="1"/>
    <col min="2" max="3" width="13" bestFit="1" customWidth="1"/>
    <col min="4" max="4" width="10.140625" bestFit="1" customWidth="1"/>
    <col min="5" max="6" width="13" bestFit="1" customWidth="1"/>
    <col min="7" max="7" width="11.85546875" bestFit="1" customWidth="1"/>
    <col min="8" max="9" width="10.140625" bestFit="1" customWidth="1"/>
  </cols>
  <sheetData>
    <row r="1" spans="1:9" x14ac:dyDescent="0.25">
      <c r="A1" s="10" t="s">
        <v>27</v>
      </c>
      <c r="B1" s="10"/>
      <c r="C1" s="10"/>
      <c r="D1" s="10"/>
      <c r="E1" s="10"/>
      <c r="F1" s="10"/>
      <c r="G1" s="27"/>
      <c r="H1" s="27"/>
      <c r="I1" s="27"/>
    </row>
    <row r="2" spans="1:9" x14ac:dyDescent="0.25">
      <c r="A2" s="19" t="s">
        <v>0</v>
      </c>
      <c r="B2" s="20" t="s">
        <v>1</v>
      </c>
      <c r="C2" s="21"/>
      <c r="D2" s="22"/>
      <c r="E2" s="23" t="s">
        <v>2</v>
      </c>
      <c r="F2" s="24"/>
      <c r="G2" s="25"/>
      <c r="H2" s="26" t="s">
        <v>3</v>
      </c>
      <c r="I2" s="26"/>
    </row>
    <row r="3" spans="1:9" x14ac:dyDescent="0.25">
      <c r="A3" s="19"/>
      <c r="B3" s="2">
        <v>2023</v>
      </c>
      <c r="C3" s="2">
        <v>2022</v>
      </c>
      <c r="D3" s="2" t="s">
        <v>4</v>
      </c>
      <c r="E3" s="2">
        <v>2023</v>
      </c>
      <c r="F3" s="2">
        <v>2022</v>
      </c>
      <c r="G3" s="2" t="s">
        <v>4</v>
      </c>
      <c r="H3" s="2">
        <v>2023</v>
      </c>
      <c r="I3" s="2">
        <v>2022</v>
      </c>
    </row>
    <row r="4" spans="1:9" x14ac:dyDescent="0.25">
      <c r="A4" s="19"/>
      <c r="B4" s="3" t="s">
        <v>20</v>
      </c>
      <c r="C4" s="3" t="s">
        <v>20</v>
      </c>
      <c r="D4" s="3" t="s">
        <v>5</v>
      </c>
      <c r="E4" s="3" t="s">
        <v>20</v>
      </c>
      <c r="F4" s="3" t="s">
        <v>20</v>
      </c>
      <c r="G4" s="3" t="s">
        <v>5</v>
      </c>
      <c r="H4" s="3" t="s">
        <v>5</v>
      </c>
      <c r="I4" s="3" t="s">
        <v>5</v>
      </c>
    </row>
    <row r="5" spans="1:9" x14ac:dyDescent="0.25">
      <c r="A5" s="4" t="s">
        <v>6</v>
      </c>
      <c r="B5" s="17">
        <f>B28/447.9</f>
        <v>158.55146237999554</v>
      </c>
      <c r="C5" s="17">
        <f>C28/420.06</f>
        <v>145.41670713707566</v>
      </c>
      <c r="D5" s="17">
        <f>B5*100/C5-100</f>
        <v>9.0324939283204344</v>
      </c>
      <c r="E5" s="17">
        <f>E28/447.9</f>
        <v>85.123447198035279</v>
      </c>
      <c r="F5" s="17">
        <f>F28/420.06</f>
        <v>70.061179355330196</v>
      </c>
      <c r="G5" s="17">
        <f>E5*100/F5-100</f>
        <v>21.498735792490137</v>
      </c>
      <c r="H5" s="17">
        <f>B5*100/$B$5</f>
        <v>100</v>
      </c>
      <c r="I5" s="17">
        <f>C5*100/$C$5</f>
        <v>100</v>
      </c>
    </row>
    <row r="6" spans="1:9" x14ac:dyDescent="0.25">
      <c r="A6" s="11" t="s">
        <v>16</v>
      </c>
      <c r="B6" s="18">
        <f t="shared" ref="B6:B17" si="0">B29/447.9</f>
        <v>4.7119044429560173</v>
      </c>
      <c r="C6" s="18">
        <f t="shared" ref="B6:C17" si="1">C29/420.06</f>
        <v>4.7134409370089987</v>
      </c>
      <c r="D6" s="18">
        <f t="shared" ref="D6:D17" si="2">B6*100/C6-100</f>
        <v>-3.2598139523031477E-2</v>
      </c>
      <c r="E6" s="18">
        <f t="shared" ref="E6:E17" si="3">E29/447.9</f>
        <v>0.30967849966510386</v>
      </c>
      <c r="F6" s="18">
        <f t="shared" ref="E6:F17" si="4">F29/420.06</f>
        <v>0.52901252202066373</v>
      </c>
      <c r="G6" s="18">
        <f t="shared" ref="G6:G17" si="5">E6*100/F6-100</f>
        <v>-41.461026577928997</v>
      </c>
      <c r="H6" s="18">
        <f t="shared" ref="H6:H17" si="6">B6*100/$B$5</f>
        <v>2.9718454640696641</v>
      </c>
      <c r="I6" s="18">
        <f t="shared" ref="I6:I17" si="7">C6*100/$C$5</f>
        <v>3.2413338396982945</v>
      </c>
    </row>
    <row r="7" spans="1:9" x14ac:dyDescent="0.25">
      <c r="A7" s="11" t="s">
        <v>14</v>
      </c>
      <c r="B7" s="18">
        <f t="shared" si="0"/>
        <v>45.141486939048896</v>
      </c>
      <c r="C7" s="18">
        <f t="shared" si="1"/>
        <v>42.181435985335426</v>
      </c>
      <c r="D7" s="18">
        <f t="shared" si="2"/>
        <v>7.017425757488553</v>
      </c>
      <c r="E7" s="18">
        <f t="shared" si="3"/>
        <v>30.936892163429338</v>
      </c>
      <c r="F7" s="18">
        <f t="shared" si="4"/>
        <v>25.848638289768125</v>
      </c>
      <c r="G7" s="18">
        <f t="shared" si="5"/>
        <v>19.684804346832223</v>
      </c>
      <c r="H7" s="18">
        <f t="shared" si="6"/>
        <v>28.471189266523226</v>
      </c>
      <c r="I7" s="18">
        <f t="shared" si="7"/>
        <v>29.007283149090636</v>
      </c>
    </row>
    <row r="8" spans="1:9" x14ac:dyDescent="0.25">
      <c r="A8" s="7" t="s">
        <v>7</v>
      </c>
      <c r="B8" s="17">
        <f t="shared" si="0"/>
        <v>19.716771600803753</v>
      </c>
      <c r="C8" s="17">
        <f t="shared" si="1"/>
        <v>13.761215064514593</v>
      </c>
      <c r="D8" s="17">
        <f t="shared" si="2"/>
        <v>43.27783926323832</v>
      </c>
      <c r="E8" s="17">
        <f t="shared" si="3"/>
        <v>7.8907479348068774</v>
      </c>
      <c r="F8" s="17">
        <f t="shared" si="4"/>
        <v>3.74780507546541</v>
      </c>
      <c r="G8" s="17">
        <f t="shared" si="5"/>
        <v>110.54317863174856</v>
      </c>
      <c r="H8" s="17">
        <f t="shared" si="6"/>
        <v>12.435565907017091</v>
      </c>
      <c r="I8" s="17">
        <f t="shared" si="7"/>
        <v>9.4632971241349289</v>
      </c>
    </row>
    <row r="9" spans="1:9" x14ac:dyDescent="0.25">
      <c r="A9" s="12" t="s">
        <v>8</v>
      </c>
      <c r="B9" s="18">
        <f t="shared" si="0"/>
        <v>17.850986827416836</v>
      </c>
      <c r="C9" s="18">
        <f t="shared" si="1"/>
        <v>12.310634195114984</v>
      </c>
      <c r="D9" s="18">
        <f t="shared" si="2"/>
        <v>45.004607760178061</v>
      </c>
      <c r="E9" s="18">
        <f t="shared" si="3"/>
        <v>5.9189350301406565</v>
      </c>
      <c r="F9" s="18">
        <f t="shared" si="4"/>
        <v>2.723060991286959</v>
      </c>
      <c r="G9" s="18">
        <f t="shared" si="5"/>
        <v>117.36329259901302</v>
      </c>
      <c r="H9" s="18">
        <f t="shared" si="6"/>
        <v>11.258796708310335</v>
      </c>
      <c r="I9" s="18">
        <f t="shared" si="7"/>
        <v>8.4657632795318918</v>
      </c>
    </row>
    <row r="10" spans="1:9" x14ac:dyDescent="0.25">
      <c r="A10" s="12" t="s">
        <v>15</v>
      </c>
      <c r="B10" s="18">
        <f t="shared" si="0"/>
        <v>1.8657847733869166</v>
      </c>
      <c r="C10" s="18">
        <f t="shared" si="1"/>
        <v>1.4505808693996096</v>
      </c>
      <c r="D10" s="18">
        <f t="shared" si="2"/>
        <v>28.62328552279601</v>
      </c>
      <c r="E10" s="18">
        <f t="shared" si="3"/>
        <v>1.9718129046662201</v>
      </c>
      <c r="F10" s="18">
        <f t="shared" si="4"/>
        <v>1.0247440841784508</v>
      </c>
      <c r="G10" s="18">
        <f t="shared" si="5"/>
        <v>92.420032973114985</v>
      </c>
      <c r="H10" s="18">
        <f t="shared" si="6"/>
        <v>1.1767691987067557</v>
      </c>
      <c r="I10" s="18">
        <f t="shared" si="7"/>
        <v>0.99753384460303685</v>
      </c>
    </row>
    <row r="11" spans="1:9" x14ac:dyDescent="0.25">
      <c r="A11" s="7" t="s">
        <v>19</v>
      </c>
      <c r="B11" s="17">
        <f t="shared" si="0"/>
        <v>70.185943290913158</v>
      </c>
      <c r="C11" s="17">
        <f t="shared" si="1"/>
        <v>69.285659191544056</v>
      </c>
      <c r="D11" s="17">
        <f t="shared" si="2"/>
        <v>1.2993801457242569</v>
      </c>
      <c r="E11" s="17">
        <f t="shared" si="3"/>
        <v>43.463884795713327</v>
      </c>
      <c r="F11" s="17">
        <f t="shared" si="4"/>
        <v>39.040544207970285</v>
      </c>
      <c r="G11" s="17">
        <f t="shared" si="5"/>
        <v>11.330120205752664</v>
      </c>
      <c r="H11" s="17">
        <f t="shared" si="6"/>
        <v>44.266979463551465</v>
      </c>
      <c r="I11" s="17">
        <f t="shared" si="7"/>
        <v>47.646285324170208</v>
      </c>
    </row>
    <row r="12" spans="1:9" x14ac:dyDescent="0.25">
      <c r="A12" s="12" t="s">
        <v>9</v>
      </c>
      <c r="B12" s="18">
        <f t="shared" si="0"/>
        <v>10.067700379549008</v>
      </c>
      <c r="C12" s="18">
        <f t="shared" si="1"/>
        <v>7.2546017235633</v>
      </c>
      <c r="D12" s="18">
        <f t="shared" si="2"/>
        <v>38.776748375429435</v>
      </c>
      <c r="E12" s="18">
        <f t="shared" si="3"/>
        <v>3.2946550569323509</v>
      </c>
      <c r="F12" s="18">
        <f t="shared" si="4"/>
        <v>2.6255154025615388</v>
      </c>
      <c r="G12" s="18">
        <f t="shared" si="5"/>
        <v>25.486030427320202</v>
      </c>
      <c r="H12" s="18">
        <f t="shared" si="6"/>
        <v>6.3497997611778896</v>
      </c>
      <c r="I12" s="18">
        <f t="shared" si="7"/>
        <v>4.98883647305039</v>
      </c>
    </row>
    <row r="13" spans="1:9" x14ac:dyDescent="0.25">
      <c r="A13" s="12" t="s">
        <v>10</v>
      </c>
      <c r="B13" s="18">
        <f t="shared" si="0"/>
        <v>60.118242911364142</v>
      </c>
      <c r="C13" s="18">
        <f t="shared" si="1"/>
        <v>62.031057467980766</v>
      </c>
      <c r="D13" s="18">
        <f t="shared" si="2"/>
        <v>-3.0836400904562709</v>
      </c>
      <c r="E13" s="18">
        <f t="shared" si="3"/>
        <v>40.169229738780977</v>
      </c>
      <c r="F13" s="18">
        <f t="shared" si="4"/>
        <v>36.415028805408753</v>
      </c>
      <c r="G13" s="18">
        <f t="shared" si="5"/>
        <v>10.309482256443005</v>
      </c>
      <c r="H13" s="18">
        <f t="shared" si="6"/>
        <v>37.917179702373573</v>
      </c>
      <c r="I13" s="18">
        <f t="shared" si="7"/>
        <v>42.657448851119824</v>
      </c>
    </row>
    <row r="14" spans="1:9" x14ac:dyDescent="0.25">
      <c r="A14" s="11" t="s">
        <v>17</v>
      </c>
      <c r="B14" s="18">
        <f t="shared" si="0"/>
        <v>4.5067983924983261</v>
      </c>
      <c r="C14" s="18">
        <f t="shared" si="1"/>
        <v>3.5646598105032616</v>
      </c>
      <c r="D14" s="18">
        <f t="shared" si="2"/>
        <v>26.429971780730824</v>
      </c>
      <c r="E14" s="18">
        <f t="shared" si="3"/>
        <v>0.67932574235320387</v>
      </c>
      <c r="F14" s="18">
        <f t="shared" si="4"/>
        <v>0.29005142122553923</v>
      </c>
      <c r="G14" s="18">
        <f t="shared" si="5"/>
        <v>134.20872736388742</v>
      </c>
      <c r="H14" s="18">
        <f t="shared" si="6"/>
        <v>2.8424830177201503</v>
      </c>
      <c r="I14" s="18">
        <f t="shared" si="7"/>
        <v>2.4513413078065844</v>
      </c>
    </row>
    <row r="15" spans="1:9" x14ac:dyDescent="0.25">
      <c r="A15" s="11" t="s">
        <v>11</v>
      </c>
      <c r="B15" s="18">
        <f t="shared" si="0"/>
        <v>2.355360571556151</v>
      </c>
      <c r="C15" s="18">
        <f t="shared" si="1"/>
        <v>3.1020401847355137</v>
      </c>
      <c r="D15" s="18">
        <f t="shared" si="2"/>
        <v>-24.070597694176115</v>
      </c>
      <c r="E15" s="18">
        <f t="shared" si="3"/>
        <v>0.12926322839919624</v>
      </c>
      <c r="F15" s="18">
        <f t="shared" si="4"/>
        <v>0.31880683711850688</v>
      </c>
      <c r="G15" s="18">
        <f t="shared" si="5"/>
        <v>-59.454060155194689</v>
      </c>
      <c r="H15" s="18">
        <f t="shared" si="6"/>
        <v>1.4855495724858903</v>
      </c>
      <c r="I15" s="18">
        <f t="shared" si="7"/>
        <v>2.1332075562757757</v>
      </c>
    </row>
    <row r="16" spans="1:9" x14ac:dyDescent="0.25">
      <c r="A16" s="11" t="s">
        <v>12</v>
      </c>
      <c r="B16" s="18">
        <f t="shared" si="0"/>
        <v>2.9990064746595224</v>
      </c>
      <c r="C16" s="18">
        <f t="shared" si="1"/>
        <v>2.4325120220920824</v>
      </c>
      <c r="D16" s="18">
        <f t="shared" si="2"/>
        <v>23.288454380596505</v>
      </c>
      <c r="E16" s="18">
        <f t="shared" si="3"/>
        <v>0.35697253851306099</v>
      </c>
      <c r="F16" s="18">
        <f t="shared" si="4"/>
        <v>0.27156120554206542</v>
      </c>
      <c r="G16" s="18">
        <f t="shared" si="5"/>
        <v>31.451964134753837</v>
      </c>
      <c r="H16" s="18">
        <f t="shared" si="6"/>
        <v>1.8915035091079095</v>
      </c>
      <c r="I16" s="18">
        <f t="shared" si="7"/>
        <v>1.6727871714211615</v>
      </c>
    </row>
    <row r="17" spans="1:9" x14ac:dyDescent="0.25">
      <c r="A17" s="11" t="s">
        <v>18</v>
      </c>
      <c r="B17" s="18">
        <f t="shared" si="0"/>
        <v>8.934190667559724</v>
      </c>
      <c r="C17" s="18">
        <f t="shared" si="1"/>
        <v>6.3757439413417138</v>
      </c>
      <c r="D17" s="18">
        <f t="shared" si="2"/>
        <v>40.127814883350055</v>
      </c>
      <c r="E17" s="18">
        <f t="shared" si="3"/>
        <v>1.3566822951551687</v>
      </c>
      <c r="F17" s="18">
        <f t="shared" si="4"/>
        <v>1.4759796219587678E-2</v>
      </c>
      <c r="G17" s="18">
        <f t="shared" si="5"/>
        <v>9091.7413694012921</v>
      </c>
      <c r="H17" s="18">
        <f t="shared" si="6"/>
        <v>5.6348837995246086</v>
      </c>
      <c r="I17" s="18">
        <f t="shared" si="7"/>
        <v>4.3844645274023977</v>
      </c>
    </row>
    <row r="18" spans="1:9" x14ac:dyDescent="0.25">
      <c r="C18" s="9"/>
      <c r="D18" s="9"/>
      <c r="E18" s="9"/>
      <c r="F18" s="9"/>
      <c r="G18" s="9"/>
    </row>
    <row r="19" spans="1:9" x14ac:dyDescent="0.25">
      <c r="A19" s="5" t="s">
        <v>21</v>
      </c>
      <c r="B19" s="5"/>
    </row>
    <row r="20" spans="1:9" x14ac:dyDescent="0.25">
      <c r="A20" s="1" t="s">
        <v>22</v>
      </c>
      <c r="B20" s="1"/>
    </row>
    <row r="21" spans="1:9" x14ac:dyDescent="0.25">
      <c r="A21" s="6" t="s">
        <v>28</v>
      </c>
      <c r="B21" s="6"/>
      <c r="C21" s="6"/>
    </row>
    <row r="22" spans="1:9" x14ac:dyDescent="0.25">
      <c r="A22" s="6" t="s">
        <v>26</v>
      </c>
      <c r="B22" s="6"/>
      <c r="C22" s="6"/>
    </row>
    <row r="24" spans="1:9" x14ac:dyDescent="0.25">
      <c r="A24" s="10" t="s">
        <v>27</v>
      </c>
      <c r="B24" s="10"/>
      <c r="C24" s="10"/>
      <c r="D24" s="10"/>
      <c r="E24" s="10"/>
      <c r="F24" s="10"/>
      <c r="G24" s="28" t="s">
        <v>25</v>
      </c>
      <c r="H24" s="28"/>
      <c r="I24" s="28"/>
    </row>
    <row r="25" spans="1:9" x14ac:dyDescent="0.25">
      <c r="A25" s="19" t="s">
        <v>0</v>
      </c>
      <c r="B25" s="20" t="s">
        <v>1</v>
      </c>
      <c r="C25" s="21"/>
      <c r="D25" s="22"/>
      <c r="E25" s="23" t="s">
        <v>2</v>
      </c>
      <c r="F25" s="24"/>
      <c r="G25" s="25"/>
      <c r="H25" s="26" t="s">
        <v>3</v>
      </c>
      <c r="I25" s="26"/>
    </row>
    <row r="26" spans="1:9" x14ac:dyDescent="0.25">
      <c r="A26" s="19"/>
      <c r="B26" s="2">
        <v>2023</v>
      </c>
      <c r="C26" s="2">
        <v>2022</v>
      </c>
      <c r="D26" s="2" t="s">
        <v>4</v>
      </c>
      <c r="E26" s="2">
        <v>2023</v>
      </c>
      <c r="F26" s="2">
        <v>2022</v>
      </c>
      <c r="G26" s="2" t="s">
        <v>4</v>
      </c>
      <c r="H26" s="2">
        <v>2023</v>
      </c>
      <c r="I26" s="2">
        <v>2022</v>
      </c>
    </row>
    <row r="27" spans="1:9" x14ac:dyDescent="0.25">
      <c r="A27" s="19"/>
      <c r="B27" s="3" t="s">
        <v>13</v>
      </c>
      <c r="C27" s="3" t="s">
        <v>13</v>
      </c>
      <c r="D27" s="3" t="s">
        <v>5</v>
      </c>
      <c r="E27" s="3" t="s">
        <v>13</v>
      </c>
      <c r="F27" s="3" t="s">
        <v>13</v>
      </c>
      <c r="G27" s="3" t="s">
        <v>5</v>
      </c>
      <c r="H27" s="3" t="s">
        <v>5</v>
      </c>
      <c r="I27" s="3" t="s">
        <v>5</v>
      </c>
    </row>
    <row r="28" spans="1:9" x14ac:dyDescent="0.25">
      <c r="A28" s="4" t="s">
        <v>6</v>
      </c>
      <c r="B28" s="17">
        <v>71015.199999999997</v>
      </c>
      <c r="C28" s="17">
        <v>61083.741999999998</v>
      </c>
      <c r="D28" s="17">
        <f>B28*100/C28-100</f>
        <v>16.258758345223839</v>
      </c>
      <c r="E28" s="17">
        <v>38126.792000000001</v>
      </c>
      <c r="F28" s="17">
        <v>29429.899000000001</v>
      </c>
      <c r="G28" s="17">
        <f>E28*100/F28-100</f>
        <v>29.551215925001998</v>
      </c>
      <c r="H28" s="17">
        <f>B28*100/$B$28</f>
        <v>100</v>
      </c>
      <c r="I28" s="17">
        <f>C28*100/$C$28</f>
        <v>100</v>
      </c>
    </row>
    <row r="29" spans="1:9" x14ac:dyDescent="0.25">
      <c r="A29" s="15" t="s">
        <v>16</v>
      </c>
      <c r="B29" s="18">
        <v>2110.462</v>
      </c>
      <c r="C29" s="18">
        <v>1979.9280000000001</v>
      </c>
      <c r="D29" s="18">
        <f t="shared" ref="D29:D40" si="8">B29*100/C29-100</f>
        <v>6.5928660032082007</v>
      </c>
      <c r="E29" s="18">
        <v>138.70500000000001</v>
      </c>
      <c r="F29" s="18">
        <v>222.21700000000001</v>
      </c>
      <c r="G29" s="18">
        <f t="shared" ref="G29:G40" si="9">E29*100/F29-100</f>
        <v>-37.581283160154257</v>
      </c>
      <c r="H29" s="18">
        <f t="shared" ref="H29:H40" si="10">B29*100/$B$28</f>
        <v>2.9718454640696641</v>
      </c>
      <c r="I29" s="18">
        <f t="shared" ref="I29:I40" si="11">C29*100/$C$28</f>
        <v>3.2413338396982954</v>
      </c>
    </row>
    <row r="30" spans="1:9" x14ac:dyDescent="0.25">
      <c r="A30" s="15" t="s">
        <v>14</v>
      </c>
      <c r="B30" s="18">
        <v>20218.871999999999</v>
      </c>
      <c r="C30" s="18">
        <v>17718.734</v>
      </c>
      <c r="D30" s="18">
        <f t="shared" si="8"/>
        <v>14.110139020090259</v>
      </c>
      <c r="E30" s="18">
        <v>13856.634</v>
      </c>
      <c r="F30" s="18">
        <v>10857.978999999999</v>
      </c>
      <c r="G30" s="18">
        <f t="shared" si="9"/>
        <v>27.617063912170025</v>
      </c>
      <c r="H30" s="18">
        <f t="shared" si="10"/>
        <v>28.471189266523222</v>
      </c>
      <c r="I30" s="18">
        <f t="shared" si="11"/>
        <v>29.00728314909064</v>
      </c>
    </row>
    <row r="31" spans="1:9" x14ac:dyDescent="0.25">
      <c r="A31" s="7" t="s">
        <v>7</v>
      </c>
      <c r="B31" s="17">
        <v>8831.1419999999998</v>
      </c>
      <c r="C31" s="17">
        <v>5780.5360000000001</v>
      </c>
      <c r="D31" s="17">
        <f t="shared" si="8"/>
        <v>52.773756620493316</v>
      </c>
      <c r="E31" s="17">
        <v>3534.2660000000001</v>
      </c>
      <c r="F31" s="17">
        <v>1574.3030000000001</v>
      </c>
      <c r="G31" s="17">
        <f t="shared" si="9"/>
        <v>124.49719018511684</v>
      </c>
      <c r="H31" s="17">
        <f t="shared" si="10"/>
        <v>12.435565907017089</v>
      </c>
      <c r="I31" s="17">
        <f t="shared" si="11"/>
        <v>9.4632971241349289</v>
      </c>
    </row>
    <row r="32" spans="1:9" x14ac:dyDescent="0.25">
      <c r="A32" s="14" t="s">
        <v>8</v>
      </c>
      <c r="B32" s="18">
        <v>7995.4570000000003</v>
      </c>
      <c r="C32" s="18">
        <v>5171.2049999999999</v>
      </c>
      <c r="D32" s="18">
        <f t="shared" si="8"/>
        <v>54.614968851553954</v>
      </c>
      <c r="E32" s="18">
        <v>2651.0909999999999</v>
      </c>
      <c r="F32" s="18">
        <v>1143.8489999999999</v>
      </c>
      <c r="G32" s="18">
        <f t="shared" si="9"/>
        <v>131.76931570513241</v>
      </c>
      <c r="H32" s="18">
        <f t="shared" si="10"/>
        <v>11.258796708310335</v>
      </c>
      <c r="I32" s="18">
        <f t="shared" si="11"/>
        <v>8.4657632795318936</v>
      </c>
    </row>
    <row r="33" spans="1:9" x14ac:dyDescent="0.25">
      <c r="A33" s="14" t="s">
        <v>15</v>
      </c>
      <c r="B33" s="18">
        <v>835.68499999999995</v>
      </c>
      <c r="C33" s="18">
        <v>609.33100000000002</v>
      </c>
      <c r="D33" s="18">
        <f t="shared" si="8"/>
        <v>37.147954067657793</v>
      </c>
      <c r="E33" s="18">
        <v>883.17499999999995</v>
      </c>
      <c r="F33" s="18">
        <v>430.45400000000001</v>
      </c>
      <c r="G33" s="18">
        <f t="shared" si="9"/>
        <v>105.17291046197735</v>
      </c>
      <c r="H33" s="18">
        <f t="shared" si="10"/>
        <v>1.1767691987067559</v>
      </c>
      <c r="I33" s="18">
        <f t="shared" si="11"/>
        <v>0.99753384460303696</v>
      </c>
    </row>
    <row r="34" spans="1:9" x14ac:dyDescent="0.25">
      <c r="A34" s="7" t="s">
        <v>24</v>
      </c>
      <c r="B34" s="17">
        <v>31436.284</v>
      </c>
      <c r="C34" s="17">
        <v>29104.133999999998</v>
      </c>
      <c r="D34" s="17">
        <f t="shared" si="8"/>
        <v>8.0131228092888875</v>
      </c>
      <c r="E34" s="17">
        <v>19467.473999999998</v>
      </c>
      <c r="F34" s="17">
        <v>16399.370999999999</v>
      </c>
      <c r="G34" s="17">
        <f t="shared" si="9"/>
        <v>18.708662667610852</v>
      </c>
      <c r="H34" s="17">
        <f t="shared" si="10"/>
        <v>44.266979463551465</v>
      </c>
      <c r="I34" s="17">
        <f t="shared" si="11"/>
        <v>47.646285324170215</v>
      </c>
    </row>
    <row r="35" spans="1:9" x14ac:dyDescent="0.25">
      <c r="A35" s="14" t="s">
        <v>9</v>
      </c>
      <c r="B35" s="18">
        <v>4509.3230000000003</v>
      </c>
      <c r="C35" s="18">
        <v>3047.3679999999999</v>
      </c>
      <c r="D35" s="18">
        <f t="shared" si="8"/>
        <v>47.974350324607997</v>
      </c>
      <c r="E35" s="18">
        <v>1475.6759999999999</v>
      </c>
      <c r="F35" s="18">
        <v>1102.874</v>
      </c>
      <c r="G35" s="18">
        <f t="shared" si="9"/>
        <v>33.802773480923491</v>
      </c>
      <c r="H35" s="18">
        <f t="shared" si="10"/>
        <v>6.3497997611778896</v>
      </c>
      <c r="I35" s="18">
        <f t="shared" si="11"/>
        <v>4.98883647305039</v>
      </c>
    </row>
    <row r="36" spans="1:9" x14ac:dyDescent="0.25">
      <c r="A36" s="14" t="s">
        <v>10</v>
      </c>
      <c r="B36" s="18">
        <v>26926.960999999999</v>
      </c>
      <c r="C36" s="18">
        <v>26056.766</v>
      </c>
      <c r="D36" s="18">
        <f t="shared" si="8"/>
        <v>3.3396124446142039</v>
      </c>
      <c r="E36" s="18">
        <v>17991.797999999999</v>
      </c>
      <c r="F36" s="18">
        <v>15296.496999999999</v>
      </c>
      <c r="G36" s="18">
        <f t="shared" si="9"/>
        <v>17.620380666240109</v>
      </c>
      <c r="H36" s="18">
        <f t="shared" si="10"/>
        <v>37.917179702373581</v>
      </c>
      <c r="I36" s="18">
        <f t="shared" si="11"/>
        <v>42.657448851119831</v>
      </c>
    </row>
    <row r="37" spans="1:9" x14ac:dyDescent="0.25">
      <c r="A37" s="15" t="s">
        <v>17</v>
      </c>
      <c r="B37" s="18">
        <v>2018.595</v>
      </c>
      <c r="C37" s="18">
        <v>1497.3710000000001</v>
      </c>
      <c r="D37" s="18">
        <f t="shared" si="8"/>
        <v>34.809275723918773</v>
      </c>
      <c r="E37" s="18">
        <v>304.27</v>
      </c>
      <c r="F37" s="18">
        <v>121.839</v>
      </c>
      <c r="G37" s="18">
        <f t="shared" si="9"/>
        <v>149.73120265268099</v>
      </c>
      <c r="H37" s="18">
        <f t="shared" si="10"/>
        <v>2.8424830177201503</v>
      </c>
      <c r="I37" s="18">
        <f t="shared" si="11"/>
        <v>2.4513413078065849</v>
      </c>
    </row>
    <row r="38" spans="1:9" x14ac:dyDescent="0.25">
      <c r="A38" s="15" t="s">
        <v>11</v>
      </c>
      <c r="B38" s="18">
        <v>1054.9659999999999</v>
      </c>
      <c r="C38" s="18">
        <v>1303.0429999999999</v>
      </c>
      <c r="D38" s="18">
        <f t="shared" si="8"/>
        <v>-19.038281929299345</v>
      </c>
      <c r="E38" s="18">
        <v>57.896999999999998</v>
      </c>
      <c r="F38" s="18">
        <v>133.91800000000001</v>
      </c>
      <c r="G38" s="18">
        <f t="shared" si="9"/>
        <v>-56.766827461580974</v>
      </c>
      <c r="H38" s="18">
        <f t="shared" si="10"/>
        <v>1.4855495724858903</v>
      </c>
      <c r="I38" s="18">
        <f t="shared" si="11"/>
        <v>2.1332075562757762</v>
      </c>
    </row>
    <row r="39" spans="1:9" x14ac:dyDescent="0.25">
      <c r="A39" s="15" t="s">
        <v>12</v>
      </c>
      <c r="B39" s="18">
        <v>1343.2550000000001</v>
      </c>
      <c r="C39" s="18">
        <v>1021.801</v>
      </c>
      <c r="D39" s="18">
        <f t="shared" si="8"/>
        <v>31.459550342972847</v>
      </c>
      <c r="E39" s="18">
        <v>159.88800000000001</v>
      </c>
      <c r="F39" s="18">
        <v>114.072</v>
      </c>
      <c r="G39" s="18">
        <f t="shared" si="9"/>
        <v>40.164106879865358</v>
      </c>
      <c r="H39" s="18">
        <f t="shared" si="10"/>
        <v>1.8915035091079093</v>
      </c>
      <c r="I39" s="18">
        <f t="shared" si="11"/>
        <v>1.6727871714211615</v>
      </c>
    </row>
    <row r="40" spans="1:9" x14ac:dyDescent="0.25">
      <c r="A40" s="16" t="s">
        <v>23</v>
      </c>
      <c r="B40" s="18">
        <v>4001.6239999999998</v>
      </c>
      <c r="C40" s="18">
        <v>2678.1950000000002</v>
      </c>
      <c r="D40" s="18">
        <f t="shared" si="8"/>
        <v>49.414960449108435</v>
      </c>
      <c r="E40" s="18">
        <v>607.65800000000002</v>
      </c>
      <c r="F40" s="18">
        <v>6.2</v>
      </c>
      <c r="G40" s="18">
        <f t="shared" si="9"/>
        <v>9700.9354838709678</v>
      </c>
      <c r="H40" s="18">
        <f t="shared" si="10"/>
        <v>5.6348837995246086</v>
      </c>
      <c r="I40" s="18">
        <f t="shared" si="11"/>
        <v>4.3844645274023977</v>
      </c>
    </row>
    <row r="44" spans="1:9" x14ac:dyDescent="0.25">
      <c r="I44" s="8"/>
    </row>
    <row r="45" spans="1:9" x14ac:dyDescent="0.25">
      <c r="I45" s="8"/>
    </row>
    <row r="46" spans="1:9" x14ac:dyDescent="0.25">
      <c r="I46" s="8"/>
    </row>
    <row r="47" spans="1:9" x14ac:dyDescent="0.25">
      <c r="I47" s="8"/>
    </row>
    <row r="48" spans="1:9" x14ac:dyDescent="0.25">
      <c r="I48" s="8"/>
    </row>
    <row r="49" spans="1:9" x14ac:dyDescent="0.25">
      <c r="A49" s="8"/>
      <c r="G49" s="8"/>
      <c r="H49" s="8"/>
      <c r="I49" s="8"/>
    </row>
    <row r="50" spans="1:9" x14ac:dyDescent="0.25">
      <c r="A50" s="8"/>
      <c r="G50" s="8"/>
      <c r="H50" s="8"/>
      <c r="I50" s="8"/>
    </row>
    <row r="51" spans="1:9" x14ac:dyDescent="0.25">
      <c r="A51" s="8"/>
      <c r="G51" s="8"/>
      <c r="H51" s="8"/>
      <c r="I51" s="8"/>
    </row>
    <row r="52" spans="1:9" x14ac:dyDescent="0.25">
      <c r="A52" s="8"/>
      <c r="G52" s="8"/>
      <c r="H52" s="8"/>
      <c r="I52" s="8"/>
    </row>
    <row r="53" spans="1:9" x14ac:dyDescent="0.25">
      <c r="A53" s="8"/>
      <c r="G53" s="8"/>
      <c r="H53" s="8"/>
      <c r="I53" s="8"/>
    </row>
    <row r="54" spans="1:9" x14ac:dyDescent="0.25">
      <c r="A54" s="8"/>
      <c r="G54" s="8"/>
      <c r="H54" s="8"/>
      <c r="I54" s="8"/>
    </row>
    <row r="55" spans="1:9" x14ac:dyDescent="0.25">
      <c r="A55" s="8"/>
      <c r="G55" s="8"/>
      <c r="H55" s="8"/>
      <c r="I55" s="8"/>
    </row>
    <row r="56" spans="1:9" x14ac:dyDescent="0.25">
      <c r="A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B58" s="9"/>
      <c r="C58" s="9"/>
      <c r="D58" s="9"/>
      <c r="E58" s="9"/>
      <c r="F58" s="9"/>
      <c r="G58" s="8"/>
      <c r="H58" s="8"/>
      <c r="I58" s="8"/>
    </row>
    <row r="59" spans="1:9" x14ac:dyDescent="0.25">
      <c r="B59" s="9"/>
      <c r="C59" s="9"/>
      <c r="D59" s="9"/>
      <c r="E59" s="9"/>
      <c r="F59" s="9"/>
      <c r="G59" s="8"/>
      <c r="H59" s="8"/>
      <c r="I59" s="8"/>
    </row>
    <row r="60" spans="1:9" x14ac:dyDescent="0.25">
      <c r="G60" s="8"/>
      <c r="H60" s="8"/>
      <c r="I60" s="8"/>
    </row>
    <row r="61" spans="1:9" x14ac:dyDescent="0.25">
      <c r="G61" s="8"/>
      <c r="H61" s="8"/>
      <c r="I61" s="8"/>
    </row>
    <row r="62" spans="1:9" x14ac:dyDescent="0.25">
      <c r="B62" s="9"/>
      <c r="C62" s="9"/>
      <c r="D62" s="9"/>
      <c r="E62" s="9"/>
      <c r="F62" s="9"/>
      <c r="G62" s="8"/>
      <c r="H62" s="8"/>
      <c r="I62" s="8"/>
    </row>
    <row r="65" spans="8:8" x14ac:dyDescent="0.25">
      <c r="H65" s="13"/>
    </row>
    <row r="66" spans="8:8" x14ac:dyDescent="0.25">
      <c r="H66" s="13"/>
    </row>
  </sheetData>
  <mergeCells count="10">
    <mergeCell ref="A25:A27"/>
    <mergeCell ref="B25:D25"/>
    <mergeCell ref="E25:G25"/>
    <mergeCell ref="H25:I25"/>
    <mergeCell ref="G1:I1"/>
    <mergeCell ref="A2:A4"/>
    <mergeCell ref="B2:D2"/>
    <mergeCell ref="E2:G2"/>
    <mergeCell ref="H2:I2"/>
    <mergeCell ref="G24:I24"/>
  </mergeCells>
  <pageMargins left="0.7" right="0.7" top="0.75" bottom="0.75" header="0.3" footer="0.3"/>
  <pageSetup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DB3356-83A1-4972-ACBD-9B2A2CCAD891}"/>
</file>

<file path=customXml/itemProps2.xml><?xml version="1.0" encoding="utf-8"?>
<ds:datastoreItem xmlns:ds="http://schemas.openxmlformats.org/officeDocument/2006/customXml" ds:itemID="{6BFE3AD9-F82E-42C7-863D-116516EC21F2}"/>
</file>

<file path=customXml/itemProps3.xml><?xml version="1.0" encoding="utf-8"?>
<ds:datastoreItem xmlns:ds="http://schemas.openxmlformats.org/officeDocument/2006/customXml" ds:itemID="{BDC162F6-0689-4893-B7FF-DE4C6F8F8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Georgiana OPREA</cp:lastModifiedBy>
  <dcterms:created xsi:type="dcterms:W3CDTF">2012-05-03T10:11:55Z</dcterms:created>
  <dcterms:modified xsi:type="dcterms:W3CDTF">2024-02-27T13:51:46Z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f11bdbbd-c7cb-43d2-91ae-445571a92c5a</vt:lpwstr>
  </property>
  <property fmtid="{D5CDD505-2E9C-101B-9397-08002B2CF9AE}" pid="3" name="CTP_TimeStamp">
    <vt:lpwstr>2019-02-18 14:20:29Z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ContentTypeId">
    <vt:lpwstr>0x01010001AB2C216D405B4588B51EE729C556E4</vt:lpwstr>
  </property>
</Properties>
</file>