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2 face marina\"/>
    </mc:Choice>
  </mc:AlternateContent>
  <xr:revisionPtr revIDLastSave="0" documentId="13_ncr:1_{0220A447-5C53-4D02-9894-F82F190A22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2" l="1"/>
  <c r="E16" i="2"/>
  <c r="E15" i="2"/>
  <c r="E14" i="2"/>
  <c r="E13" i="2"/>
  <c r="E12" i="2"/>
  <c r="E11" i="2"/>
  <c r="E10" i="2"/>
  <c r="G10" i="2" s="1"/>
  <c r="E9" i="2"/>
  <c r="E8" i="2"/>
  <c r="E7" i="2"/>
  <c r="E6" i="2"/>
  <c r="E5" i="2"/>
  <c r="B6" i="2"/>
  <c r="B7" i="2"/>
  <c r="B8" i="2"/>
  <c r="B9" i="2"/>
  <c r="D9" i="2" s="1"/>
  <c r="B10" i="2"/>
  <c r="B11" i="2"/>
  <c r="B12" i="2"/>
  <c r="B13" i="2"/>
  <c r="D13" i="2" s="1"/>
  <c r="B14" i="2"/>
  <c r="B15" i="2"/>
  <c r="B16" i="2"/>
  <c r="B17" i="2"/>
  <c r="H17" i="2" s="1"/>
  <c r="B5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17" i="2"/>
  <c r="C16" i="2"/>
  <c r="C15" i="2"/>
  <c r="C14" i="2"/>
  <c r="C13" i="2"/>
  <c r="C12" i="2"/>
  <c r="C11" i="2"/>
  <c r="C10" i="2"/>
  <c r="C9" i="2"/>
  <c r="C8" i="2"/>
  <c r="C7" i="2"/>
  <c r="C6" i="2"/>
  <c r="D6" i="2" s="1"/>
  <c r="C5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7" i="2"/>
  <c r="D8" i="2"/>
  <c r="H10" i="2"/>
  <c r="D11" i="2"/>
  <c r="D12" i="2"/>
  <c r="I13" i="2"/>
  <c r="D14" i="2"/>
  <c r="D15" i="2"/>
  <c r="G16" i="2"/>
  <c r="I17" i="2"/>
  <c r="G5" i="2"/>
  <c r="I5" i="2"/>
  <c r="H7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I28" i="2"/>
  <c r="H28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D17" i="2" l="1"/>
  <c r="G6" i="2"/>
  <c r="D10" i="2"/>
  <c r="H15" i="2"/>
  <c r="G14" i="2"/>
  <c r="H13" i="2"/>
  <c r="G12" i="2"/>
  <c r="H9" i="2"/>
  <c r="H6" i="2"/>
  <c r="D16" i="2"/>
  <c r="H14" i="2"/>
  <c r="H12" i="2"/>
  <c r="H8" i="2"/>
  <c r="H5" i="2"/>
  <c r="H16" i="2"/>
  <c r="H11" i="2"/>
  <c r="I9" i="2"/>
  <c r="G15" i="2"/>
  <c r="I14" i="2"/>
  <c r="G11" i="2"/>
  <c r="I10" i="2"/>
  <c r="G7" i="2"/>
  <c r="I6" i="2"/>
  <c r="I15" i="2"/>
  <c r="I11" i="2"/>
  <c r="G8" i="2"/>
  <c r="I7" i="2"/>
  <c r="D5" i="2"/>
  <c r="G17" i="2"/>
  <c r="I16" i="2"/>
  <c r="G13" i="2"/>
  <c r="I12" i="2"/>
  <c r="G9" i="2"/>
  <c r="I8" i="2"/>
</calcChain>
</file>

<file path=xl/sharedStrings.xml><?xml version="1.0" encoding="utf-8"?>
<sst xmlns="http://schemas.openxmlformats.org/spreadsheetml/2006/main" count="61" uniqueCount="29">
  <si>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</si>
  <si>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</si>
  <si>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</si>
  <si>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</si>
  <si>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</si>
  <si>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</si>
  <si>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</si>
  <si>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</si>
  <si>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</si>
  <si>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</si>
  <si>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</si>
  <si>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</si>
  <si>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</si>
  <si>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</si>
  <si>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</si>
  <si>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</si>
  <si>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</si>
  <si>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</si>
  <si>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</si>
  <si>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</si>
  <si>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</si>
  <si>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</si>
  <si>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Exchange rate for calculations:</t>
  </si>
  <si>
    <t>Other (incl. other liability of vehicle owners, avia liability, avia transport, financial risks, credit risks)</t>
  </si>
  <si>
    <t>Overall motor insurance</t>
  </si>
  <si>
    <t>In  AMD million</t>
  </si>
  <si>
    <t>1 EUR = 420.06 Dram - AMD (December 31st, 2022)</t>
  </si>
  <si>
    <t>1 EUR = 542.61 Dram - AMD (December 31st, 2021)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</si>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</sst>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5" fillId="0" borderId="0" xfId="0" applyFont="1" applyAlignment="1">
      <alignment horizontal="left"/>
    </xf>
    <xf numFmtId="0" fontId="10" fillId="0" borderId="0" xfId="0" applyFont="1"/>
    <xf numFmtId="0" fontId="5" fillId="0" borderId="2" xfId="0" applyFont="1" applyBorder="1" applyAlignment="1">
      <alignment horizontal="left"/>
    </xf>
    <xf numFmtId="164" fontId="0" fillId="0" borderId="0" xfId="1" applyFont="1"/>
    <xf numFmtId="164" fontId="0" fillId="0" borderId="0" xfId="0" applyNumberFormat="1"/>
    <xf numFmtId="0" fontId="5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indent="4"/>
    </xf>
    <xf numFmtId="165" fontId="0" fillId="0" borderId="0" xfId="0" applyNumberFormat="1"/>
    <xf numFmtId="0" fontId="2" fillId="0" borderId="2" xfId="0" applyFont="1" applyBorder="1" applyAlignment="1">
      <alignment horizontal="left" indent="4"/>
    </xf>
    <xf numFmtId="0" fontId="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164" fontId="11" fillId="0" borderId="2" xfId="1" applyFont="1" applyFill="1" applyBorder="1" applyAlignment="1">
      <alignment horizontal="center"/>
    </xf>
    <xf numFmtId="164" fontId="1" fillId="0" borderId="2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4E37-D32D-4BD9-8FE7-D62457E9735D}">
  <dimension ref="A1:I66"/>
  <sheetViews>
    <sheetView tabSelected="1" view="pageBreakPreview" zoomScale="115" zoomScaleNormal="100" zoomScaleSheetLayoutView="115" workbookViewId="0">
      <selection activeCell="A22" sqref="A22"/>
    </sheetView>
  </sheetViews>
  <sheetFormatPr defaultRowHeight="15" x14ac:dyDescent="0.25"/>
  <cols>
    <col min="1" max="1" width="31" customWidth="1"/>
    <col min="2" max="3" width="13" bestFit="1" customWidth="1"/>
    <col min="4" max="4" width="10.140625" bestFit="1" customWidth="1"/>
    <col min="5" max="6" width="13" bestFit="1" customWidth="1"/>
    <col min="7" max="7" width="11.85546875" bestFit="1" customWidth="1"/>
    <col min="8" max="9" width="10.140625" bestFit="1" customWidth="1"/>
  </cols>
  <sheetData>
    <row r="1" spans="1:9" x14ac:dyDescent="0.25">
      <c r="A1" s="10" t="s">
        <v>28</v>
      </c>
      <c r="B1" s="10"/>
      <c r="C1" s="10"/>
      <c r="D1" s="10"/>
      <c r="E1" s="10"/>
      <c r="F1" s="10"/>
      <c r="G1" s="27"/>
      <c r="H1" s="27"/>
      <c r="I1" s="27"/>
    </row>
    <row r="2" spans="1:9" x14ac:dyDescent="0.25">
      <c r="A2" s="19" t="s">
        <v>0</v>
      </c>
      <c r="B2" s="20" t="s">
        <v>1</v>
      </c>
      <c r="C2" s="21"/>
      <c r="D2" s="22"/>
      <c r="E2" s="23" t="s">
        <v>2</v>
      </c>
      <c r="F2" s="24"/>
      <c r="G2" s="25"/>
      <c r="H2" s="26" t="s">
        <v>3</v>
      </c>
      <c r="I2" s="26"/>
    </row>
    <row r="3" spans="1:9" x14ac:dyDescent="0.25">
      <c r="A3" s="19"/>
      <c r="B3" s="2">
        <v>2022</v>
      </c>
      <c r="C3" s="2">
        <v>2021</v>
      </c>
      <c r="D3" s="2" t="s">
        <v>4</v>
      </c>
      <c r="E3" s="2">
        <v>2022</v>
      </c>
      <c r="F3" s="2">
        <v>2021</v>
      </c>
      <c r="G3" s="2" t="s">
        <v>4</v>
      </c>
      <c r="H3" s="2">
        <v>2022</v>
      </c>
      <c r="I3" s="2">
        <v>2021</v>
      </c>
    </row>
    <row r="4" spans="1:9" x14ac:dyDescent="0.25">
      <c r="A4" s="19"/>
      <c r="B4" s="3" t="s">
        <v>20</v>
      </c>
      <c r="C4" s="3" t="s">
        <v>20</v>
      </c>
      <c r="D4" s="3" t="s">
        <v>5</v>
      </c>
      <c r="E4" s="3" t="s">
        <v>20</v>
      </c>
      <c r="F4" s="3" t="s">
        <v>20</v>
      </c>
      <c r="G4" s="3" t="s">
        <v>5</v>
      </c>
      <c r="H4" s="3" t="s">
        <v>5</v>
      </c>
      <c r="I4" s="3" t="s">
        <v>5</v>
      </c>
    </row>
    <row r="5" spans="1:9" x14ac:dyDescent="0.25">
      <c r="A5" s="4" t="s">
        <v>6</v>
      </c>
      <c r="B5" s="17">
        <f>B28/420.06</f>
        <v>145.41670713707566</v>
      </c>
      <c r="C5" s="17">
        <f>C28/542.61</f>
        <v>91.011503658244408</v>
      </c>
      <c r="D5" s="17">
        <f>B5*100/C5-100</f>
        <v>59.778381074910271</v>
      </c>
      <c r="E5" s="17">
        <f>E28/420.06</f>
        <v>70.061179355330196</v>
      </c>
      <c r="F5" s="17">
        <f>F28/542.61</f>
        <v>52.539851827279264</v>
      </c>
      <c r="G5" s="17">
        <f>E5*100/F5-100</f>
        <v>33.348642827640532</v>
      </c>
      <c r="H5" s="17">
        <f>B5*100/$B$5</f>
        <v>100</v>
      </c>
      <c r="I5" s="17">
        <f>C5*100/$C$5</f>
        <v>99.999999999999986</v>
      </c>
    </row>
    <row r="6" spans="1:9" x14ac:dyDescent="0.25">
      <c r="A6" s="11" t="s">
        <v>16</v>
      </c>
      <c r="B6" s="18">
        <f t="shared" ref="B6:B17" si="0">B29/420.06</f>
        <v>4.7134409370089987</v>
      </c>
      <c r="C6" s="18">
        <f t="shared" ref="B6:C17" si="1">C29/542.61</f>
        <v>3.410913916072317</v>
      </c>
      <c r="D6" s="18">
        <f t="shared" ref="D6:D17" si="2">B6*100/C6-100</f>
        <v>38.187038810892886</v>
      </c>
      <c r="E6" s="18">
        <f t="shared" ref="E6:E17" si="3">E29/420.06</f>
        <v>0.52901252202066373</v>
      </c>
      <c r="F6" s="18">
        <f t="shared" ref="E6:F17" si="4">F29/542.61</f>
        <v>0.33419030242715764</v>
      </c>
      <c r="G6" s="18">
        <f t="shared" ref="G6:G17" si="5">E6*100/F6-100</f>
        <v>58.296790235548769</v>
      </c>
      <c r="H6" s="18">
        <f t="shared" ref="H6:H17" si="6">B6*100/$B$5</f>
        <v>3.2413338396982945</v>
      </c>
      <c r="I6" s="18">
        <f t="shared" ref="I6:I17" si="7">C6*100/$C$5</f>
        <v>3.7477832790023728</v>
      </c>
    </row>
    <row r="7" spans="1:9" x14ac:dyDescent="0.25">
      <c r="A7" s="11" t="s">
        <v>14</v>
      </c>
      <c r="B7" s="18">
        <f t="shared" si="0"/>
        <v>42.181435985335426</v>
      </c>
      <c r="C7" s="18">
        <f t="shared" si="1"/>
        <v>25.741521534804001</v>
      </c>
      <c r="D7" s="18">
        <f t="shared" si="2"/>
        <v>63.865356320541224</v>
      </c>
      <c r="E7" s="18">
        <f t="shared" si="3"/>
        <v>25.848638289768125</v>
      </c>
      <c r="F7" s="18">
        <f t="shared" si="4"/>
        <v>16.516193951456849</v>
      </c>
      <c r="G7" s="18">
        <f t="shared" si="5"/>
        <v>56.504811978719147</v>
      </c>
      <c r="H7" s="18">
        <f t="shared" si="6"/>
        <v>29.007283149090636</v>
      </c>
      <c r="I7" s="18">
        <f t="shared" si="7"/>
        <v>28.283810837216254</v>
      </c>
    </row>
    <row r="8" spans="1:9" x14ac:dyDescent="0.25">
      <c r="A8" s="7" t="s">
        <v>7</v>
      </c>
      <c r="B8" s="17">
        <f t="shared" si="0"/>
        <v>13.761215064514593</v>
      </c>
      <c r="C8" s="17">
        <f t="shared" si="1"/>
        <v>7.0709183391386077</v>
      </c>
      <c r="D8" s="17">
        <f t="shared" si="2"/>
        <v>94.617083729339299</v>
      </c>
      <c r="E8" s="17">
        <f t="shared" si="3"/>
        <v>3.74780507546541</v>
      </c>
      <c r="F8" s="17">
        <f t="shared" si="4"/>
        <v>4.4055730635262895</v>
      </c>
      <c r="G8" s="17">
        <f t="shared" si="5"/>
        <v>-14.930361580120788</v>
      </c>
      <c r="H8" s="17">
        <f t="shared" si="6"/>
        <v>9.4632971241349289</v>
      </c>
      <c r="I8" s="17">
        <f t="shared" si="7"/>
        <v>7.76925779151005</v>
      </c>
    </row>
    <row r="9" spans="1:9" x14ac:dyDescent="0.25">
      <c r="A9" s="12" t="s">
        <v>8</v>
      </c>
      <c r="B9" s="18">
        <f t="shared" si="0"/>
        <v>12.310634195114984</v>
      </c>
      <c r="C9" s="18">
        <f t="shared" si="1"/>
        <v>5.771373546377693</v>
      </c>
      <c r="D9" s="18">
        <f t="shared" si="2"/>
        <v>113.30510139724967</v>
      </c>
      <c r="E9" s="18">
        <f t="shared" si="3"/>
        <v>2.723060991286959</v>
      </c>
      <c r="F9" s="18">
        <f t="shared" si="4"/>
        <v>3.3653157885037137</v>
      </c>
      <c r="G9" s="18">
        <f t="shared" si="5"/>
        <v>-19.084532851590552</v>
      </c>
      <c r="H9" s="18">
        <f t="shared" si="6"/>
        <v>8.4657632795318918</v>
      </c>
      <c r="I9" s="18">
        <f t="shared" si="7"/>
        <v>6.3413670958010639</v>
      </c>
    </row>
    <row r="10" spans="1:9" x14ac:dyDescent="0.25">
      <c r="A10" s="12" t="s">
        <v>15</v>
      </c>
      <c r="B10" s="18">
        <f t="shared" si="0"/>
        <v>1.4505808693996096</v>
      </c>
      <c r="C10" s="18">
        <f t="shared" si="1"/>
        <v>1.2995447927609147</v>
      </c>
      <c r="D10" s="18">
        <f t="shared" si="2"/>
        <v>11.622229374473122</v>
      </c>
      <c r="E10" s="18">
        <f t="shared" si="3"/>
        <v>1.0247440841784508</v>
      </c>
      <c r="F10" s="18">
        <f t="shared" si="4"/>
        <v>1.040257275022576</v>
      </c>
      <c r="G10" s="18">
        <f t="shared" si="5"/>
        <v>-1.4912840521868702</v>
      </c>
      <c r="H10" s="18">
        <f t="shared" si="6"/>
        <v>0.99753384460303685</v>
      </c>
      <c r="I10" s="18">
        <f t="shared" si="7"/>
        <v>1.4278906957089852</v>
      </c>
    </row>
    <row r="11" spans="1:9" x14ac:dyDescent="0.25">
      <c r="A11" s="7" t="s">
        <v>19</v>
      </c>
      <c r="B11" s="17">
        <f t="shared" si="0"/>
        <v>69.285659191544056</v>
      </c>
      <c r="C11" s="17">
        <f t="shared" si="1"/>
        <v>47.653996424688081</v>
      </c>
      <c r="D11" s="17">
        <f t="shared" si="2"/>
        <v>45.393176626943443</v>
      </c>
      <c r="E11" s="17">
        <f t="shared" si="3"/>
        <v>39.040544207970285</v>
      </c>
      <c r="F11" s="17">
        <f t="shared" si="4"/>
        <v>30.642092847533217</v>
      </c>
      <c r="G11" s="17">
        <f t="shared" si="5"/>
        <v>27.408217193993551</v>
      </c>
      <c r="H11" s="17">
        <f t="shared" si="6"/>
        <v>47.646285324170208</v>
      </c>
      <c r="I11" s="17">
        <f t="shared" si="7"/>
        <v>52.360409958319899</v>
      </c>
    </row>
    <row r="12" spans="1:9" x14ac:dyDescent="0.25">
      <c r="A12" s="12" t="s">
        <v>9</v>
      </c>
      <c r="B12" s="18">
        <f t="shared" si="0"/>
        <v>7.2546017235633</v>
      </c>
      <c r="C12" s="18">
        <f t="shared" si="1"/>
        <v>5.2751681686662613</v>
      </c>
      <c r="D12" s="18">
        <f t="shared" si="2"/>
        <v>37.523610463351446</v>
      </c>
      <c r="E12" s="18">
        <f t="shared" si="3"/>
        <v>2.6255154025615388</v>
      </c>
      <c r="F12" s="18">
        <f t="shared" si="4"/>
        <v>2.2903982602605919</v>
      </c>
      <c r="G12" s="18">
        <f t="shared" si="5"/>
        <v>14.631391759039261</v>
      </c>
      <c r="H12" s="18">
        <f t="shared" si="6"/>
        <v>4.98883647305039</v>
      </c>
      <c r="I12" s="18">
        <f t="shared" si="7"/>
        <v>5.79615538325237</v>
      </c>
    </row>
    <row r="13" spans="1:9" x14ac:dyDescent="0.25">
      <c r="A13" s="12" t="s">
        <v>10</v>
      </c>
      <c r="B13" s="18">
        <f t="shared" si="0"/>
        <v>62.031057467980766</v>
      </c>
      <c r="C13" s="18">
        <f t="shared" si="1"/>
        <v>42.378828256021819</v>
      </c>
      <c r="D13" s="18">
        <f t="shared" si="2"/>
        <v>46.372752670825577</v>
      </c>
      <c r="E13" s="18">
        <f t="shared" si="3"/>
        <v>36.415028805408753</v>
      </c>
      <c r="F13" s="18">
        <f t="shared" si="4"/>
        <v>28.351694587272625</v>
      </c>
      <c r="G13" s="18">
        <f t="shared" si="5"/>
        <v>28.440396016948625</v>
      </c>
      <c r="H13" s="18">
        <f t="shared" si="6"/>
        <v>42.657448851119824</v>
      </c>
      <c r="I13" s="18">
        <f t="shared" si="7"/>
        <v>46.564254575067523</v>
      </c>
    </row>
    <row r="14" spans="1:9" x14ac:dyDescent="0.25">
      <c r="A14" s="11" t="s">
        <v>17</v>
      </c>
      <c r="B14" s="18">
        <f t="shared" si="0"/>
        <v>3.5646598105032616</v>
      </c>
      <c r="C14" s="18">
        <f t="shared" si="1"/>
        <v>1.8469232045115276</v>
      </c>
      <c r="D14" s="18">
        <f t="shared" si="2"/>
        <v>93.005307518784406</v>
      </c>
      <c r="E14" s="18">
        <f t="shared" si="3"/>
        <v>0.29005142122553923</v>
      </c>
      <c r="F14" s="18">
        <f t="shared" si="4"/>
        <v>6.4733418108770577E-2</v>
      </c>
      <c r="G14" s="18">
        <f t="shared" si="5"/>
        <v>348.07060974004224</v>
      </c>
      <c r="H14" s="18">
        <f t="shared" si="6"/>
        <v>2.4513413078065844</v>
      </c>
      <c r="I14" s="18">
        <f t="shared" si="7"/>
        <v>2.0293294037277687</v>
      </c>
    </row>
    <row r="15" spans="1:9" x14ac:dyDescent="0.25">
      <c r="A15" s="11" t="s">
        <v>11</v>
      </c>
      <c r="B15" s="18">
        <f t="shared" si="0"/>
        <v>3.1020401847355137</v>
      </c>
      <c r="C15" s="18">
        <f t="shared" si="1"/>
        <v>1.350564862424209</v>
      </c>
      <c r="D15" s="18">
        <f t="shared" si="2"/>
        <v>129.68465055187926</v>
      </c>
      <c r="E15" s="18">
        <f t="shared" si="3"/>
        <v>0.31880683711850688</v>
      </c>
      <c r="F15" s="18">
        <f t="shared" si="4"/>
        <v>5.7063083982971198E-2</v>
      </c>
      <c r="G15" s="18">
        <f t="shared" si="5"/>
        <v>458.6919157990925</v>
      </c>
      <c r="H15" s="18">
        <f t="shared" si="6"/>
        <v>2.1332075562757757</v>
      </c>
      <c r="I15" s="18">
        <f t="shared" si="7"/>
        <v>1.483949619704878</v>
      </c>
    </row>
    <row r="16" spans="1:9" x14ac:dyDescent="0.25">
      <c r="A16" s="11" t="s">
        <v>12</v>
      </c>
      <c r="B16" s="18">
        <f t="shared" si="0"/>
        <v>2.4325120220920824</v>
      </c>
      <c r="C16" s="18">
        <f t="shared" si="1"/>
        <v>1.1577302298151526</v>
      </c>
      <c r="D16" s="18">
        <f t="shared" si="2"/>
        <v>110.11043500872097</v>
      </c>
      <c r="E16" s="18">
        <f t="shared" si="3"/>
        <v>0.27156120554206542</v>
      </c>
      <c r="F16" s="18">
        <f t="shared" si="4"/>
        <v>0.10469029321243618</v>
      </c>
      <c r="G16" s="18">
        <f t="shared" si="5"/>
        <v>159.39482755198418</v>
      </c>
      <c r="H16" s="18">
        <f t="shared" si="6"/>
        <v>1.6727871714211615</v>
      </c>
      <c r="I16" s="18">
        <f t="shared" si="7"/>
        <v>1.2720702145110399</v>
      </c>
    </row>
    <row r="17" spans="1:9" x14ac:dyDescent="0.25">
      <c r="A17" s="11" t="s">
        <v>18</v>
      </c>
      <c r="B17" s="18">
        <f t="shared" si="0"/>
        <v>6.3757439413417138</v>
      </c>
      <c r="C17" s="18">
        <f t="shared" si="1"/>
        <v>2.7789351467905123</v>
      </c>
      <c r="D17" s="18">
        <f t="shared" si="2"/>
        <v>129.43118873088059</v>
      </c>
      <c r="E17" s="18">
        <f t="shared" si="3"/>
        <v>1.4759796219587678E-2</v>
      </c>
      <c r="F17" s="18">
        <f t="shared" si="4"/>
        <v>0.41531486703156967</v>
      </c>
      <c r="G17" s="18">
        <f t="shared" si="5"/>
        <v>-96.44611898315074</v>
      </c>
      <c r="H17" s="18">
        <f t="shared" si="6"/>
        <v>4.3844645274023977</v>
      </c>
      <c r="I17" s="18">
        <f t="shared" si="7"/>
        <v>3.0533888960077396</v>
      </c>
    </row>
    <row r="18" spans="1:9" x14ac:dyDescent="0.25">
      <c r="C18" s="9"/>
      <c r="D18" s="9"/>
      <c r="E18" s="9"/>
      <c r="F18" s="9"/>
      <c r="G18" s="9"/>
    </row>
    <row r="19" spans="1:9" x14ac:dyDescent="0.25">
      <c r="A19" s="5" t="s">
        <v>21</v>
      </c>
      <c r="B19" s="5"/>
    </row>
    <row r="20" spans="1:9" x14ac:dyDescent="0.25">
      <c r="A20" s="1" t="s">
        <v>22</v>
      </c>
      <c r="B20" s="1"/>
    </row>
    <row r="21" spans="1:9" x14ac:dyDescent="0.25">
      <c r="A21" s="6" t="s">
        <v>27</v>
      </c>
      <c r="B21" s="6"/>
      <c r="C21" s="6"/>
    </row>
    <row r="22" spans="1:9" x14ac:dyDescent="0.25">
      <c r="A22" s="6" t="s">
        <v>26</v>
      </c>
      <c r="B22" s="6"/>
      <c r="C22" s="6"/>
    </row>
    <row r="24" spans="1:9" x14ac:dyDescent="0.25">
      <c r="A24" s="10" t="s">
        <v>28</v>
      </c>
      <c r="B24" s="10"/>
      <c r="C24" s="10"/>
      <c r="D24" s="10"/>
      <c r="E24" s="10"/>
      <c r="F24" s="10"/>
      <c r="G24" s="28" t="s">
        <v>25</v>
      </c>
      <c r="H24" s="28"/>
      <c r="I24" s="28"/>
    </row>
    <row r="25" spans="1:9" x14ac:dyDescent="0.25">
      <c r="A25" s="19" t="s">
        <v>0</v>
      </c>
      <c r="B25" s="20" t="s">
        <v>1</v>
      </c>
      <c r="C25" s="21"/>
      <c r="D25" s="22"/>
      <c r="E25" s="23" t="s">
        <v>2</v>
      </c>
      <c r="F25" s="24"/>
      <c r="G25" s="25"/>
      <c r="H25" s="26" t="s">
        <v>3</v>
      </c>
      <c r="I25" s="26"/>
    </row>
    <row r="26" spans="1:9" x14ac:dyDescent="0.25">
      <c r="A26" s="19"/>
      <c r="B26" s="2">
        <v>2022</v>
      </c>
      <c r="C26" s="2">
        <v>2021</v>
      </c>
      <c r="D26" s="2" t="s">
        <v>4</v>
      </c>
      <c r="E26" s="2">
        <v>2022</v>
      </c>
      <c r="F26" s="2">
        <v>2021</v>
      </c>
      <c r="G26" s="2" t="s">
        <v>4</v>
      </c>
      <c r="H26" s="2">
        <v>2022</v>
      </c>
      <c r="I26" s="2">
        <v>2021</v>
      </c>
    </row>
    <row r="27" spans="1:9" x14ac:dyDescent="0.25">
      <c r="A27" s="19"/>
      <c r="B27" s="3" t="s">
        <v>13</v>
      </c>
      <c r="C27" s="3" t="s">
        <v>13</v>
      </c>
      <c r="D27" s="3" t="s">
        <v>5</v>
      </c>
      <c r="E27" s="3" t="s">
        <v>13</v>
      </c>
      <c r="F27" s="3" t="s">
        <v>13</v>
      </c>
      <c r="G27" s="3" t="s">
        <v>5</v>
      </c>
      <c r="H27" s="3" t="s">
        <v>5</v>
      </c>
      <c r="I27" s="3" t="s">
        <v>5</v>
      </c>
    </row>
    <row r="28" spans="1:9" x14ac:dyDescent="0.25">
      <c r="A28" s="4" t="s">
        <v>6</v>
      </c>
      <c r="B28" s="17">
        <v>61083.741999999998</v>
      </c>
      <c r="C28" s="17">
        <v>49383.752</v>
      </c>
      <c r="D28" s="17">
        <f>B28*100/C28-100</f>
        <v>23.691982739586095</v>
      </c>
      <c r="E28" s="17">
        <v>29429.899000000001</v>
      </c>
      <c r="F28" s="17">
        <v>28508.649000000001</v>
      </c>
      <c r="G28" s="17">
        <f>E28*100/F28-100</f>
        <v>3.2314754725837673</v>
      </c>
      <c r="H28" s="17">
        <f>B28*100/$B$28</f>
        <v>100</v>
      </c>
      <c r="I28" s="17">
        <f>C28*100/$C$28</f>
        <v>100</v>
      </c>
    </row>
    <row r="29" spans="1:9" x14ac:dyDescent="0.25">
      <c r="A29" s="15" t="s">
        <v>16</v>
      </c>
      <c r="B29" s="18">
        <v>1979.9280000000001</v>
      </c>
      <c r="C29" s="18">
        <v>1850.796</v>
      </c>
      <c r="D29" s="18">
        <f t="shared" ref="D29:D40" si="8">B29*100/C29-100</f>
        <v>6.9771060667950451</v>
      </c>
      <c r="E29" s="18">
        <v>222.21700000000001</v>
      </c>
      <c r="F29" s="18">
        <v>181.33500000000001</v>
      </c>
      <c r="G29" s="18">
        <f t="shared" ref="G29:G40" si="9">E29*100/F29-100</f>
        <v>22.545013373038856</v>
      </c>
      <c r="H29" s="18">
        <f t="shared" ref="H29:H40" si="10">B29*100/$B$28</f>
        <v>3.2413338396982954</v>
      </c>
      <c r="I29" s="18">
        <f t="shared" ref="I29:I40" si="11">C29*100/$C$28</f>
        <v>3.7477832790023733</v>
      </c>
    </row>
    <row r="30" spans="1:9" x14ac:dyDescent="0.25">
      <c r="A30" s="15" t="s">
        <v>14</v>
      </c>
      <c r="B30" s="18">
        <v>17718.734</v>
      </c>
      <c r="C30" s="18">
        <v>13967.607</v>
      </c>
      <c r="D30" s="18">
        <f t="shared" si="8"/>
        <v>26.855903090629639</v>
      </c>
      <c r="E30" s="18">
        <v>10857.978999999999</v>
      </c>
      <c r="F30" s="18">
        <v>8961.8520000000008</v>
      </c>
      <c r="G30" s="18">
        <f t="shared" si="9"/>
        <v>21.157758463317606</v>
      </c>
      <c r="H30" s="18">
        <f t="shared" si="10"/>
        <v>29.00728314909064</v>
      </c>
      <c r="I30" s="18">
        <f t="shared" si="11"/>
        <v>28.283810837216254</v>
      </c>
    </row>
    <row r="31" spans="1:9" x14ac:dyDescent="0.25">
      <c r="A31" s="7" t="s">
        <v>7</v>
      </c>
      <c r="B31" s="17">
        <v>5780.5360000000001</v>
      </c>
      <c r="C31" s="17">
        <v>3836.7510000000002</v>
      </c>
      <c r="D31" s="17">
        <f t="shared" si="8"/>
        <v>50.662266068347918</v>
      </c>
      <c r="E31" s="17">
        <v>1574.3030000000001</v>
      </c>
      <c r="F31" s="17">
        <v>2390.5079999999998</v>
      </c>
      <c r="G31" s="17">
        <f t="shared" si="9"/>
        <v>-34.143579523682817</v>
      </c>
      <c r="H31" s="17">
        <f t="shared" si="10"/>
        <v>9.4632971241349289</v>
      </c>
      <c r="I31" s="17">
        <f t="shared" si="11"/>
        <v>7.76925779151005</v>
      </c>
    </row>
    <row r="32" spans="1:9" x14ac:dyDescent="0.25">
      <c r="A32" s="14" t="s">
        <v>8</v>
      </c>
      <c r="B32" s="18">
        <v>5171.2049999999999</v>
      </c>
      <c r="C32" s="18">
        <v>3131.605</v>
      </c>
      <c r="D32" s="18">
        <f t="shared" si="8"/>
        <v>65.129542199606902</v>
      </c>
      <c r="E32" s="18">
        <v>1143.8489999999999</v>
      </c>
      <c r="F32" s="18">
        <v>1826.0540000000001</v>
      </c>
      <c r="G32" s="18">
        <f t="shared" si="9"/>
        <v>-37.359519488470774</v>
      </c>
      <c r="H32" s="18">
        <f t="shared" si="10"/>
        <v>8.4657632795318936</v>
      </c>
      <c r="I32" s="18">
        <f t="shared" si="11"/>
        <v>6.3413670958010639</v>
      </c>
    </row>
    <row r="33" spans="1:9" x14ac:dyDescent="0.25">
      <c r="A33" s="14" t="s">
        <v>15</v>
      </c>
      <c r="B33" s="18">
        <v>609.33100000000002</v>
      </c>
      <c r="C33" s="18">
        <v>705.14599999999996</v>
      </c>
      <c r="D33" s="18">
        <f t="shared" si="8"/>
        <v>-13.587966180053485</v>
      </c>
      <c r="E33" s="18">
        <v>430.45400000000001</v>
      </c>
      <c r="F33" s="18">
        <v>564.45399999999995</v>
      </c>
      <c r="G33" s="18">
        <f t="shared" si="9"/>
        <v>-23.739755586814866</v>
      </c>
      <c r="H33" s="18">
        <f t="shared" si="10"/>
        <v>0.99753384460303696</v>
      </c>
      <c r="I33" s="18">
        <f t="shared" si="11"/>
        <v>1.4278906957089852</v>
      </c>
    </row>
    <row r="34" spans="1:9" x14ac:dyDescent="0.25">
      <c r="A34" s="7" t="s">
        <v>24</v>
      </c>
      <c r="B34" s="17">
        <v>29104.133999999998</v>
      </c>
      <c r="C34" s="17">
        <v>25857.535</v>
      </c>
      <c r="D34" s="17">
        <f t="shared" si="8"/>
        <v>12.555717317988737</v>
      </c>
      <c r="E34" s="17">
        <v>16399.370999999999</v>
      </c>
      <c r="F34" s="17">
        <v>16626.705999999998</v>
      </c>
      <c r="G34" s="17">
        <f t="shared" si="9"/>
        <v>-1.367288265035782</v>
      </c>
      <c r="H34" s="17">
        <f t="shared" si="10"/>
        <v>47.646285324170215</v>
      </c>
      <c r="I34" s="17">
        <f t="shared" si="11"/>
        <v>52.360409958319892</v>
      </c>
    </row>
    <row r="35" spans="1:9" x14ac:dyDescent="0.25">
      <c r="A35" s="14" t="s">
        <v>9</v>
      </c>
      <c r="B35" s="18">
        <v>3047.3679999999999</v>
      </c>
      <c r="C35" s="18">
        <v>2862.3589999999999</v>
      </c>
      <c r="D35" s="18">
        <f t="shared" si="8"/>
        <v>6.4635148840519321</v>
      </c>
      <c r="E35" s="18">
        <v>1102.874</v>
      </c>
      <c r="F35" s="18">
        <v>1242.7929999999999</v>
      </c>
      <c r="G35" s="18">
        <f t="shared" si="9"/>
        <v>-11.258431613309682</v>
      </c>
      <c r="H35" s="18">
        <f t="shared" si="10"/>
        <v>4.98883647305039</v>
      </c>
      <c r="I35" s="18">
        <f t="shared" si="11"/>
        <v>5.7961553832523691</v>
      </c>
    </row>
    <row r="36" spans="1:9" x14ac:dyDescent="0.25">
      <c r="A36" s="14" t="s">
        <v>10</v>
      </c>
      <c r="B36" s="18">
        <v>26056.766</v>
      </c>
      <c r="C36" s="18">
        <v>22995.175999999999</v>
      </c>
      <c r="D36" s="18">
        <f t="shared" si="8"/>
        <v>13.314053347536898</v>
      </c>
      <c r="E36" s="18">
        <v>15296.496999999999</v>
      </c>
      <c r="F36" s="18">
        <v>15383.913</v>
      </c>
      <c r="G36" s="18">
        <f t="shared" si="9"/>
        <v>-0.56822994253803927</v>
      </c>
      <c r="H36" s="18">
        <f t="shared" si="10"/>
        <v>42.657448851119831</v>
      </c>
      <c r="I36" s="18">
        <f t="shared" si="11"/>
        <v>46.564254575067523</v>
      </c>
    </row>
    <row r="37" spans="1:9" x14ac:dyDescent="0.25">
      <c r="A37" s="15" t="s">
        <v>17</v>
      </c>
      <c r="B37" s="18">
        <v>1497.3710000000001</v>
      </c>
      <c r="C37" s="18">
        <v>1002.159</v>
      </c>
      <c r="D37" s="18">
        <f t="shared" si="8"/>
        <v>49.414514064135545</v>
      </c>
      <c r="E37" s="18">
        <v>121.839</v>
      </c>
      <c r="F37" s="18">
        <v>35.125</v>
      </c>
      <c r="G37" s="18">
        <f t="shared" si="9"/>
        <v>246.87259786476869</v>
      </c>
      <c r="H37" s="18">
        <f t="shared" si="10"/>
        <v>2.4513413078065849</v>
      </c>
      <c r="I37" s="18">
        <f t="shared" si="11"/>
        <v>2.0293294037277683</v>
      </c>
    </row>
    <row r="38" spans="1:9" x14ac:dyDescent="0.25">
      <c r="A38" s="15" t="s">
        <v>11</v>
      </c>
      <c r="B38" s="18">
        <v>1303.0429999999999</v>
      </c>
      <c r="C38" s="18">
        <v>732.83</v>
      </c>
      <c r="D38" s="18">
        <f t="shared" si="8"/>
        <v>77.809723946890784</v>
      </c>
      <c r="E38" s="18">
        <v>133.91800000000001</v>
      </c>
      <c r="F38" s="18">
        <v>30.963000000000001</v>
      </c>
      <c r="G38" s="18">
        <f t="shared" si="9"/>
        <v>332.50976972515588</v>
      </c>
      <c r="H38" s="18">
        <f t="shared" si="10"/>
        <v>2.1332075562757762</v>
      </c>
      <c r="I38" s="18">
        <f t="shared" si="11"/>
        <v>1.4839496197048778</v>
      </c>
    </row>
    <row r="39" spans="1:9" x14ac:dyDescent="0.25">
      <c r="A39" s="15" t="s">
        <v>12</v>
      </c>
      <c r="B39" s="18">
        <v>1021.801</v>
      </c>
      <c r="C39" s="18">
        <v>628.19600000000003</v>
      </c>
      <c r="D39" s="18">
        <f t="shared" si="8"/>
        <v>62.656400231774796</v>
      </c>
      <c r="E39" s="18">
        <v>114.072</v>
      </c>
      <c r="F39" s="18">
        <v>56.805999999999997</v>
      </c>
      <c r="G39" s="18">
        <f t="shared" si="9"/>
        <v>100.80977361546317</v>
      </c>
      <c r="H39" s="18">
        <f t="shared" si="10"/>
        <v>1.6727871714211615</v>
      </c>
      <c r="I39" s="18">
        <f t="shared" si="11"/>
        <v>1.2720702145110401</v>
      </c>
    </row>
    <row r="40" spans="1:9" x14ac:dyDescent="0.25">
      <c r="A40" s="16" t="s">
        <v>23</v>
      </c>
      <c r="B40" s="18">
        <v>2678.1950000000002</v>
      </c>
      <c r="C40" s="18">
        <v>1507.8779999999999</v>
      </c>
      <c r="D40" s="18">
        <f t="shared" si="8"/>
        <v>77.613507193552806</v>
      </c>
      <c r="E40" s="18">
        <v>6.2</v>
      </c>
      <c r="F40" s="18">
        <v>225.35400000000001</v>
      </c>
      <c r="G40" s="18">
        <f t="shared" si="9"/>
        <v>-97.24877304152578</v>
      </c>
      <c r="H40" s="18">
        <f t="shared" si="10"/>
        <v>4.3844645274023977</v>
      </c>
      <c r="I40" s="18">
        <f t="shared" si="11"/>
        <v>3.0533888960077391</v>
      </c>
    </row>
    <row r="44" spans="1:9" x14ac:dyDescent="0.25">
      <c r="I44" s="8"/>
    </row>
    <row r="45" spans="1:9" x14ac:dyDescent="0.25">
      <c r="I45" s="8"/>
    </row>
    <row r="46" spans="1:9" x14ac:dyDescent="0.25">
      <c r="I46" s="8"/>
    </row>
    <row r="47" spans="1:9" x14ac:dyDescent="0.25">
      <c r="I47" s="8"/>
    </row>
    <row r="48" spans="1:9" x14ac:dyDescent="0.25">
      <c r="I48" s="8"/>
    </row>
    <row r="49" spans="1:9" x14ac:dyDescent="0.25">
      <c r="A49" s="8"/>
      <c r="G49" s="8"/>
      <c r="H49" s="8"/>
      <c r="I49" s="8"/>
    </row>
    <row r="50" spans="1:9" x14ac:dyDescent="0.25">
      <c r="A50" s="8"/>
      <c r="G50" s="8"/>
      <c r="H50" s="8"/>
      <c r="I50" s="8"/>
    </row>
    <row r="51" spans="1:9" x14ac:dyDescent="0.25">
      <c r="A51" s="8"/>
      <c r="G51" s="8"/>
      <c r="H51" s="8"/>
      <c r="I51" s="8"/>
    </row>
    <row r="52" spans="1:9" x14ac:dyDescent="0.25">
      <c r="A52" s="8"/>
      <c r="G52" s="8"/>
      <c r="H52" s="8"/>
      <c r="I52" s="8"/>
    </row>
    <row r="53" spans="1:9" x14ac:dyDescent="0.25">
      <c r="A53" s="8"/>
      <c r="G53" s="8"/>
      <c r="H53" s="8"/>
      <c r="I53" s="8"/>
    </row>
    <row r="54" spans="1:9" x14ac:dyDescent="0.25">
      <c r="A54" s="8"/>
      <c r="G54" s="8"/>
      <c r="H54" s="8"/>
      <c r="I54" s="8"/>
    </row>
    <row r="55" spans="1:9" x14ac:dyDescent="0.25">
      <c r="A55" s="8"/>
      <c r="G55" s="8"/>
      <c r="H55" s="8"/>
      <c r="I55" s="8"/>
    </row>
    <row r="56" spans="1:9" x14ac:dyDescent="0.25">
      <c r="A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B58" s="9"/>
      <c r="C58" s="9"/>
      <c r="D58" s="9"/>
      <c r="E58" s="9"/>
      <c r="F58" s="9"/>
      <c r="G58" s="8"/>
      <c r="H58" s="8"/>
      <c r="I58" s="8"/>
    </row>
    <row r="59" spans="1:9" x14ac:dyDescent="0.25">
      <c r="B59" s="9"/>
      <c r="C59" s="9"/>
      <c r="D59" s="9"/>
      <c r="E59" s="9"/>
      <c r="F59" s="9"/>
      <c r="G59" s="8"/>
      <c r="H59" s="8"/>
      <c r="I59" s="8"/>
    </row>
    <row r="60" spans="1:9" x14ac:dyDescent="0.25">
      <c r="G60" s="8"/>
      <c r="H60" s="8"/>
      <c r="I60" s="8"/>
    </row>
    <row r="61" spans="1:9" x14ac:dyDescent="0.25">
      <c r="G61" s="8"/>
      <c r="H61" s="8"/>
      <c r="I61" s="8"/>
    </row>
    <row r="62" spans="1:9" x14ac:dyDescent="0.25">
      <c r="B62" s="9"/>
      <c r="C62" s="9"/>
      <c r="D62" s="9"/>
      <c r="E62" s="9"/>
      <c r="F62" s="9"/>
      <c r="G62" s="8"/>
      <c r="H62" s="8"/>
      <c r="I62" s="8"/>
    </row>
    <row r="65" spans="8:8" x14ac:dyDescent="0.25">
      <c r="H65" s="13"/>
    </row>
    <row r="66" spans="8:8" x14ac:dyDescent="0.25">
      <c r="H66" s="13"/>
    </row>
  </sheetData>
  <mergeCells count="10">
    <mergeCell ref="A25:A27"/>
    <mergeCell ref="B25:D25"/>
    <mergeCell ref="E25:G25"/>
    <mergeCell ref="H25:I25"/>
    <mergeCell ref="G1:I1"/>
    <mergeCell ref="A2:A4"/>
    <mergeCell ref="B2:D2"/>
    <mergeCell ref="E2:G2"/>
    <mergeCell ref="H2:I2"/>
    <mergeCell ref="G24:I24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Vlad</cp:lastModifiedBy>
  <dcterms:created xsi:type="dcterms:W3CDTF">2012-05-03T10:11:55Z</dcterms:created>
  <dcterms:modified xsi:type="dcterms:W3CDTF">2023-02-13T16:05:55Z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f11bdbbd-c7cb-43d2-91ae-445571a92c5a</vt:lpwstr>
  </property>
  <property fmtid="{D5CDD505-2E9C-101B-9397-08002B2CF9AE}" pid="3" name="CTP_TimeStamp">
    <vt:lpwstr>2019-02-18 14:20:29Z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