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0 db\"/>
    </mc:Choice>
  </mc:AlternateContent>
  <xr:revisionPtr revIDLastSave="0" documentId="8_{51BE433A-9403-4112-89C1-0E0351795BF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C6" i="1"/>
  <c r="D6" i="1"/>
  <c r="E6" i="1"/>
  <c r="G6" i="1" s="1"/>
  <c r="F6" i="1"/>
  <c r="H6" i="1"/>
  <c r="I6" i="1"/>
  <c r="B7" i="1"/>
  <c r="C7" i="1"/>
  <c r="D7" i="1"/>
  <c r="E7" i="1"/>
  <c r="G7" i="1" s="1"/>
  <c r="F7" i="1"/>
  <c r="H7" i="1"/>
  <c r="I7" i="1"/>
  <c r="B8" i="1"/>
  <c r="C8" i="1"/>
  <c r="D8" i="1"/>
  <c r="E8" i="1"/>
  <c r="G8" i="1" s="1"/>
  <c r="F8" i="1"/>
  <c r="H8" i="1"/>
  <c r="I8" i="1"/>
  <c r="B9" i="1"/>
  <c r="C9" i="1"/>
  <c r="D9" i="1"/>
  <c r="E9" i="1"/>
  <c r="G9" i="1" s="1"/>
  <c r="F9" i="1"/>
  <c r="H9" i="1"/>
  <c r="I9" i="1"/>
  <c r="B10" i="1"/>
  <c r="C10" i="1"/>
  <c r="D10" i="1"/>
  <c r="E10" i="1"/>
  <c r="G10" i="1" s="1"/>
  <c r="F10" i="1"/>
  <c r="H10" i="1"/>
  <c r="I10" i="1"/>
  <c r="B11" i="1"/>
  <c r="C11" i="1"/>
  <c r="D11" i="1"/>
  <c r="E11" i="1"/>
  <c r="G11" i="1" s="1"/>
  <c r="F11" i="1"/>
  <c r="H11" i="1"/>
  <c r="I11" i="1"/>
  <c r="B12" i="1"/>
  <c r="C12" i="1"/>
  <c r="D12" i="1"/>
  <c r="E12" i="1"/>
  <c r="G12" i="1" s="1"/>
  <c r="F12" i="1"/>
  <c r="H12" i="1"/>
  <c r="I12" i="1"/>
  <c r="B13" i="1"/>
  <c r="C13" i="1"/>
  <c r="D13" i="1"/>
  <c r="E13" i="1"/>
  <c r="G13" i="1" s="1"/>
  <c r="F13" i="1"/>
  <c r="H13" i="1"/>
  <c r="I13" i="1"/>
  <c r="B14" i="1"/>
  <c r="C14" i="1"/>
  <c r="D14" i="1"/>
  <c r="E14" i="1"/>
  <c r="G14" i="1" s="1"/>
  <c r="F14" i="1"/>
  <c r="H14" i="1"/>
  <c r="I14" i="1"/>
  <c r="B15" i="1"/>
  <c r="C15" i="1"/>
  <c r="D15" i="1"/>
  <c r="E15" i="1"/>
  <c r="G15" i="1" s="1"/>
  <c r="F15" i="1"/>
  <c r="H15" i="1"/>
  <c r="I15" i="1"/>
  <c r="B16" i="1"/>
  <c r="C16" i="1"/>
  <c r="D16" i="1"/>
  <c r="E16" i="1"/>
  <c r="G16" i="1" s="1"/>
  <c r="F16" i="1"/>
  <c r="H16" i="1"/>
  <c r="I16" i="1"/>
  <c r="B17" i="1"/>
  <c r="C17" i="1"/>
  <c r="D17" i="1"/>
  <c r="E17" i="1"/>
  <c r="G17" i="1" s="1"/>
  <c r="F17" i="1"/>
  <c r="H17" i="1"/>
  <c r="I17" i="1"/>
  <c r="I5" i="1"/>
  <c r="H5" i="1"/>
  <c r="F5" i="1"/>
  <c r="E5" i="1"/>
  <c r="G5" i="1" s="1"/>
  <c r="D5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I28" i="1"/>
  <c r="H28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D29" i="1"/>
  <c r="D30" i="1"/>
  <c r="D31" i="1"/>
  <c r="D32" i="1"/>
  <c r="D33" i="1"/>
  <c r="D34" i="1"/>
  <c r="D35" i="1"/>
  <c r="D36" i="1"/>
  <c r="D37" i="1"/>
  <c r="D38" i="1"/>
  <c r="D39" i="1"/>
  <c r="D40" i="1"/>
  <c r="D28" i="1"/>
  <c r="C5" i="1"/>
  <c r="B5" i="1"/>
</calcChain>
</file>

<file path=xl/sharedStrings.xml><?xml version="1.0" encoding="utf-8"?>
<sst xmlns="http://schemas.openxmlformats.org/spreadsheetml/2006/main" count="73" uniqueCount="29">
  <si>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</si>
  <si>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</si>
  <si>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</si>
  <si>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</si>
  <si>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</si>
  <si>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</si>
  <si>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</si>
  <si>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</si>
  <si>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</si>
  <si>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</si>
  <si>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</si>
  <si>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</si>
  <si>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</si>
  <si>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</si>
  <si>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</si>
  <si>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</si>
  <si>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</si>
  <si>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</si>
  <si>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</si>
  <si>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</si>
  <si>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</si>
  <si>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</si>
  <si>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Exchange rate for calculations:</t>
  </si>
  <si>
    <t>In thousand AMD</t>
  </si>
  <si>
    <t>1 EUR =  537.26 Dram - AMD (December 31st, 2019)</t>
  </si>
  <si>
    <t>FY2019</t>
  </si>
  <si>
    <t>Market porfolio at December 31st, 2020</t>
  </si>
  <si>
    <t>FY2020</t>
  </si>
  <si>
    <t>1 EUR =  641.11 Dram - AMD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</si>
</sst>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R_O_N_-;\-* #,##0.00\ _R_O_N_-;_-* &quot;-&quot;??\ _R_O_N_-;_-@_-"/>
    <numFmt numFmtId="165" formatCode="_-* #,##0.00\ _l_e_i_-;\-* #,##0.00\ _l_e_i_-;_-* &quot;-&quot;??\ _l_e_i_-;_-@_-"/>
    <numFmt numFmtId="166" formatCode="_-* #,##0.00\ _€_-;\-* #,##0.00\ _€_-;_-* &quot;-&quot;??\ _€_-;_-@_-"/>
    <numFmt numFmtId="168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5" fillId="0" borderId="0" xfId="0" applyFont="1" applyFill="1" applyBorder="1" applyAlignment="1">
      <alignment horizontal="left"/>
    </xf>
    <xf numFmtId="0" fontId="10" fillId="0" borderId="0" xfId="0" applyFont="1" applyFill="1"/>
    <xf numFmtId="0" fontId="5" fillId="0" borderId="2" xfId="0" applyFont="1" applyFill="1" applyBorder="1" applyAlignment="1">
      <alignment horizontal="left"/>
    </xf>
    <xf numFmtId="166" fontId="0" fillId="0" borderId="0" xfId="1" applyFont="1"/>
    <xf numFmtId="0" fontId="3" fillId="0" borderId="0" xfId="0" applyFont="1"/>
    <xf numFmtId="166" fontId="0" fillId="0" borderId="0" xfId="0" applyNumberFormat="1"/>
    <xf numFmtId="0" fontId="5" fillId="0" borderId="1" xfId="0" applyFont="1" applyFill="1" applyBorder="1" applyAlignment="1"/>
    <xf numFmtId="0" fontId="2" fillId="0" borderId="2" xfId="0" applyFont="1" applyFill="1" applyBorder="1" applyAlignment="1">
      <alignment horizontal="left"/>
    </xf>
    <xf numFmtId="166" fontId="2" fillId="0" borderId="0" xfId="1" applyFont="1"/>
    <xf numFmtId="0" fontId="2" fillId="0" borderId="0" xfId="0" applyFont="1"/>
    <xf numFmtId="0" fontId="2" fillId="0" borderId="2" xfId="0" applyFont="1" applyFill="1" applyBorder="1" applyAlignment="1">
      <alignment horizontal="left" indent="4"/>
    </xf>
    <xf numFmtId="166" fontId="5" fillId="0" borderId="0" xfId="1" applyFont="1"/>
    <xf numFmtId="165" fontId="0" fillId="0" borderId="0" xfId="0" applyNumberFormat="1"/>
    <xf numFmtId="165" fontId="2" fillId="0" borderId="0" xfId="0" applyNumberFormat="1" applyFont="1"/>
    <xf numFmtId="165" fontId="5" fillId="0" borderId="0" xfId="0" applyNumberFormat="1" applyFont="1"/>
    <xf numFmtId="164" fontId="0" fillId="0" borderId="0" xfId="0" applyNumberFormat="1"/>
    <xf numFmtId="168" fontId="0" fillId="0" borderId="0" xfId="0" applyNumberFormat="1"/>
    <xf numFmtId="0" fontId="6" fillId="0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66" fontId="11" fillId="0" borderId="2" xfId="1" applyFont="1" applyFill="1" applyBorder="1" applyAlignment="1">
      <alignment horizontal="center"/>
    </xf>
    <xf numFmtId="166" fontId="1" fillId="0" borderId="2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view="pageBreakPreview" zoomScale="115" zoomScaleNormal="100" zoomScaleSheetLayoutView="115" workbookViewId="0">
      <selection activeCell="A2" sqref="A2:I4"/>
    </sheetView>
  </sheetViews>
  <sheetFormatPr defaultRowHeight="15" x14ac:dyDescent="0.25"/>
  <cols>
    <col min="1" max="1" width="30.28515625" customWidth="1"/>
    <col min="2" max="2" width="15.5703125" bestFit="1" customWidth="1"/>
    <col min="3" max="3" width="15.5703125" customWidth="1"/>
    <col min="4" max="4" width="12.42578125" customWidth="1"/>
    <col min="5" max="5" width="14.7109375" customWidth="1"/>
    <col min="6" max="6" width="14.28515625" customWidth="1"/>
    <col min="7" max="7" width="11.140625" customWidth="1"/>
    <col min="8" max="9" width="12.42578125" customWidth="1"/>
    <col min="10" max="10" width="15" customWidth="1"/>
    <col min="11" max="12" width="12.42578125" customWidth="1"/>
    <col min="13" max="14" width="9.5703125" bestFit="1" customWidth="1"/>
    <col min="15" max="15" width="9.42578125" bestFit="1" customWidth="1"/>
  </cols>
  <sheetData>
    <row r="1" spans="1:14" x14ac:dyDescent="0.25">
      <c r="A1" s="11" t="s">
        <v>26</v>
      </c>
      <c r="B1" s="11"/>
      <c r="C1" s="11"/>
      <c r="D1" s="11"/>
      <c r="E1" s="11"/>
      <c r="F1" s="11"/>
      <c r="G1" s="22"/>
      <c r="H1" s="22"/>
      <c r="I1" s="22"/>
    </row>
    <row r="2" spans="1:14" x14ac:dyDescent="0.25">
      <c r="A2" s="23" t="s">
        <v>0</v>
      </c>
      <c r="B2" s="25" t="s">
        <v>1</v>
      </c>
      <c r="C2" s="26"/>
      <c r="D2" s="27"/>
      <c r="E2" s="28" t="s">
        <v>2</v>
      </c>
      <c r="F2" s="29"/>
      <c r="G2" s="30"/>
      <c r="H2" s="24" t="s">
        <v>3</v>
      </c>
      <c r="I2" s="24"/>
    </row>
    <row r="3" spans="1:14" x14ac:dyDescent="0.25">
      <c r="A3" s="23"/>
      <c r="B3" s="2" t="s">
        <v>27</v>
      </c>
      <c r="C3" s="2" t="s">
        <v>25</v>
      </c>
      <c r="D3" s="2" t="s">
        <v>4</v>
      </c>
      <c r="E3" s="2" t="s">
        <v>27</v>
      </c>
      <c r="F3" s="2" t="s">
        <v>25</v>
      </c>
      <c r="G3" s="2" t="s">
        <v>4</v>
      </c>
      <c r="H3" s="2" t="s">
        <v>27</v>
      </c>
      <c r="I3" s="2" t="s">
        <v>25</v>
      </c>
    </row>
    <row r="4" spans="1:14" x14ac:dyDescent="0.25">
      <c r="A4" s="23"/>
      <c r="B4" s="3" t="s">
        <v>20</v>
      </c>
      <c r="C4" s="3" t="s">
        <v>20</v>
      </c>
      <c r="D4" s="3" t="s">
        <v>5</v>
      </c>
      <c r="E4" s="3" t="s">
        <v>20</v>
      </c>
      <c r="F4" s="3" t="s">
        <v>20</v>
      </c>
      <c r="G4" s="3" t="s">
        <v>5</v>
      </c>
      <c r="H4" s="3" t="s">
        <v>5</v>
      </c>
      <c r="I4" s="3" t="s">
        <v>5</v>
      </c>
    </row>
    <row r="5" spans="1:14" x14ac:dyDescent="0.25">
      <c r="A5" s="4" t="s">
        <v>6</v>
      </c>
      <c r="B5" s="32">
        <f>B28/641.11</f>
        <v>69.486099109357212</v>
      </c>
      <c r="C5" s="32">
        <f>C28/537.26</f>
        <v>91.452546253210741</v>
      </c>
      <c r="D5" s="32">
        <f>B5*100/C5-100</f>
        <v>-24.019503057939545</v>
      </c>
      <c r="E5" s="32">
        <f>E28/641.11</f>
        <v>36.175402037091921</v>
      </c>
      <c r="F5" s="32">
        <f>F28/537.26</f>
        <v>46.543682760674535</v>
      </c>
      <c r="G5" s="32">
        <f>E5*100/F5-100</f>
        <v>-22.276451085522893</v>
      </c>
      <c r="H5" s="32">
        <f>B5*100/$B$5</f>
        <v>100</v>
      </c>
      <c r="I5" s="32">
        <f>C5*100/$C$5</f>
        <v>100.00000000000001</v>
      </c>
      <c r="J5" s="8"/>
      <c r="K5" s="17"/>
      <c r="L5" s="17"/>
      <c r="M5" s="20"/>
      <c r="N5" s="20"/>
    </row>
    <row r="6" spans="1:14" s="14" customFormat="1" x14ac:dyDescent="0.25">
      <c r="A6" s="12" t="s">
        <v>16</v>
      </c>
      <c r="B6" s="33">
        <f t="shared" ref="B6:B17" si="0">B29/641.11</f>
        <v>2.4441874249348783</v>
      </c>
      <c r="C6" s="33">
        <f t="shared" ref="C6:C17" si="1">C29/537.26</f>
        <v>3.400201019990321</v>
      </c>
      <c r="D6" s="33">
        <f t="shared" ref="D6:D17" si="2">B6*100/C6-100</f>
        <v>-28.116384573585123</v>
      </c>
      <c r="E6" s="33">
        <f t="shared" ref="E6:E17" si="3">E29/641.11</f>
        <v>0.16690427539735772</v>
      </c>
      <c r="F6" s="33">
        <f t="shared" ref="F6:F17" si="4">F29/537.26</f>
        <v>0.13937013736366005</v>
      </c>
      <c r="G6" s="33">
        <f t="shared" ref="G6:G17" si="5">E6*100/F6-100</f>
        <v>19.75612462937633</v>
      </c>
      <c r="H6" s="33">
        <f t="shared" ref="H6:H17" si="6">B6*100/$B$5</f>
        <v>3.5175199878298198</v>
      </c>
      <c r="I6" s="33">
        <f t="shared" ref="I6:I17" si="7">C6*100/$C$5</f>
        <v>3.7179949157194141</v>
      </c>
      <c r="J6" s="13"/>
      <c r="K6" s="18"/>
      <c r="L6" s="18"/>
      <c r="M6" s="20"/>
      <c r="N6" s="20"/>
    </row>
    <row r="7" spans="1:14" s="14" customFormat="1" x14ac:dyDescent="0.25">
      <c r="A7" s="12" t="s">
        <v>14</v>
      </c>
      <c r="B7" s="33">
        <f t="shared" si="0"/>
        <v>19.534674236870426</v>
      </c>
      <c r="C7" s="33">
        <f t="shared" si="1"/>
        <v>22.156034322302052</v>
      </c>
      <c r="D7" s="33">
        <f t="shared" si="2"/>
        <v>-11.831359562360802</v>
      </c>
      <c r="E7" s="33">
        <f t="shared" si="3"/>
        <v>11.444872174821793</v>
      </c>
      <c r="F7" s="33">
        <f t="shared" si="4"/>
        <v>15.176110263187283</v>
      </c>
      <c r="G7" s="33">
        <f t="shared" si="5"/>
        <v>-24.586261062008504</v>
      </c>
      <c r="H7" s="33">
        <f t="shared" si="6"/>
        <v>28.113067918990183</v>
      </c>
      <c r="I7" s="33">
        <f t="shared" si="7"/>
        <v>24.226809673464061</v>
      </c>
      <c r="J7" s="13"/>
      <c r="K7" s="18"/>
      <c r="L7" s="18"/>
      <c r="M7" s="20"/>
      <c r="N7" s="20"/>
    </row>
    <row r="8" spans="1:14" s="1" customFormat="1" x14ac:dyDescent="0.25">
      <c r="A8" s="7" t="s">
        <v>7</v>
      </c>
      <c r="B8" s="32">
        <f t="shared" si="0"/>
        <v>6.1085351967681047</v>
      </c>
      <c r="C8" s="32">
        <f t="shared" si="1"/>
        <v>8.5691955477794739</v>
      </c>
      <c r="D8" s="32">
        <f t="shared" si="2"/>
        <v>-28.715184958627731</v>
      </c>
      <c r="E8" s="32">
        <f t="shared" si="3"/>
        <v>0.40540936812715445</v>
      </c>
      <c r="F8" s="32">
        <f t="shared" si="4"/>
        <v>0.28239399918102964</v>
      </c>
      <c r="G8" s="32">
        <f t="shared" si="5"/>
        <v>43.561608710837135</v>
      </c>
      <c r="H8" s="32">
        <f t="shared" si="6"/>
        <v>8.7910175921006779</v>
      </c>
      <c r="I8" s="32">
        <f t="shared" si="7"/>
        <v>9.3701005590958317</v>
      </c>
      <c r="J8" s="16"/>
      <c r="K8" s="19"/>
      <c r="L8" s="19"/>
      <c r="M8" s="20"/>
      <c r="N8" s="20"/>
    </row>
    <row r="9" spans="1:14" s="14" customFormat="1" x14ac:dyDescent="0.25">
      <c r="A9" s="15" t="s">
        <v>8</v>
      </c>
      <c r="B9" s="33">
        <f t="shared" si="0"/>
        <v>5.1716866060426447</v>
      </c>
      <c r="C9" s="33">
        <f t="shared" si="1"/>
        <v>7.5041432453560661</v>
      </c>
      <c r="D9" s="33">
        <f t="shared" si="2"/>
        <v>-31.082251005227818</v>
      </c>
      <c r="E9" s="33">
        <f t="shared" si="3"/>
        <v>0.32113365881050054</v>
      </c>
      <c r="F9" s="33">
        <f t="shared" si="4"/>
        <v>0.21238320366303096</v>
      </c>
      <c r="G9" s="33">
        <f t="shared" si="5"/>
        <v>51.204828475990979</v>
      </c>
      <c r="H9" s="33">
        <f t="shared" si="6"/>
        <v>7.4427643403948247</v>
      </c>
      <c r="I9" s="33">
        <f t="shared" si="7"/>
        <v>8.2055049889795804</v>
      </c>
      <c r="J9" s="13"/>
      <c r="K9" s="18"/>
      <c r="L9" s="18"/>
      <c r="M9" s="20"/>
      <c r="N9" s="20"/>
    </row>
    <row r="10" spans="1:14" s="14" customFormat="1" x14ac:dyDescent="0.25">
      <c r="A10" s="15" t="s">
        <v>15</v>
      </c>
      <c r="B10" s="33">
        <f t="shared" si="0"/>
        <v>0.93684859072546056</v>
      </c>
      <c r="C10" s="33">
        <f t="shared" si="1"/>
        <v>1.0650523024234078</v>
      </c>
      <c r="D10" s="33">
        <f t="shared" si="2"/>
        <v>-12.037316046003923</v>
      </c>
      <c r="E10" s="33">
        <f t="shared" si="3"/>
        <v>8.427570931665393E-2</v>
      </c>
      <c r="F10" s="33">
        <f t="shared" si="4"/>
        <v>7.0010795517998728E-2</v>
      </c>
      <c r="G10" s="33">
        <f t="shared" si="5"/>
        <v>20.375305969759921</v>
      </c>
      <c r="H10" s="33">
        <f t="shared" si="6"/>
        <v>1.3482532517058534</v>
      </c>
      <c r="I10" s="33">
        <f t="shared" si="7"/>
        <v>1.1645955701162509</v>
      </c>
      <c r="J10" s="13"/>
      <c r="K10" s="18"/>
      <c r="L10" s="18"/>
      <c r="M10" s="20"/>
      <c r="N10" s="20"/>
    </row>
    <row r="11" spans="1:14" s="1" customFormat="1" x14ac:dyDescent="0.25">
      <c r="A11" s="7" t="s">
        <v>19</v>
      </c>
      <c r="B11" s="32">
        <f t="shared" si="0"/>
        <v>36.711631389309169</v>
      </c>
      <c r="C11" s="32">
        <f t="shared" si="1"/>
        <v>50.014328258199008</v>
      </c>
      <c r="D11" s="32">
        <f t="shared" si="2"/>
        <v>-26.597771742958656</v>
      </c>
      <c r="E11" s="32">
        <f t="shared" si="3"/>
        <v>22.841080313830702</v>
      </c>
      <c r="F11" s="32">
        <f t="shared" si="4"/>
        <v>29.562152402933403</v>
      </c>
      <c r="G11" s="32">
        <f t="shared" si="5"/>
        <v>-22.735394897821379</v>
      </c>
      <c r="H11" s="32">
        <f t="shared" si="6"/>
        <v>52.83305849639423</v>
      </c>
      <c r="I11" s="32">
        <f t="shared" si="7"/>
        <v>54.688830773197957</v>
      </c>
      <c r="J11" s="16"/>
      <c r="K11" s="19"/>
      <c r="L11" s="19"/>
      <c r="M11" s="20"/>
      <c r="N11" s="20"/>
    </row>
    <row r="12" spans="1:14" s="14" customFormat="1" x14ac:dyDescent="0.25">
      <c r="A12" s="15" t="s">
        <v>9</v>
      </c>
      <c r="B12" s="33">
        <f t="shared" si="0"/>
        <v>3.6564240145996787</v>
      </c>
      <c r="C12" s="33">
        <f t="shared" si="1"/>
        <v>4.7617168596210409</v>
      </c>
      <c r="D12" s="33">
        <f t="shared" si="2"/>
        <v>-23.212065681480411</v>
      </c>
      <c r="E12" s="33">
        <f t="shared" si="3"/>
        <v>1.6390338631436101</v>
      </c>
      <c r="F12" s="33">
        <f t="shared" si="4"/>
        <v>1.8166660462345978</v>
      </c>
      <c r="G12" s="33">
        <f t="shared" si="5"/>
        <v>-9.7779216746614424</v>
      </c>
      <c r="H12" s="33">
        <f t="shared" si="6"/>
        <v>5.2620942339059775</v>
      </c>
      <c r="I12" s="33">
        <f t="shared" si="7"/>
        <v>5.2067624737718718</v>
      </c>
      <c r="J12" s="13"/>
      <c r="K12" s="18"/>
      <c r="L12" s="18"/>
      <c r="M12" s="20"/>
      <c r="N12" s="20"/>
    </row>
    <row r="13" spans="1:14" s="14" customFormat="1" x14ac:dyDescent="0.25">
      <c r="A13" s="15" t="s">
        <v>10</v>
      </c>
      <c r="B13" s="33">
        <f t="shared" si="0"/>
        <v>33.055207374709489</v>
      </c>
      <c r="C13" s="33">
        <f t="shared" si="1"/>
        <v>45.252611398577976</v>
      </c>
      <c r="D13" s="33">
        <f t="shared" si="2"/>
        <v>-26.954033473197043</v>
      </c>
      <c r="E13" s="33">
        <f t="shared" si="3"/>
        <v>21.202046450687089</v>
      </c>
      <c r="F13" s="33">
        <f t="shared" si="4"/>
        <v>27.745486356698809</v>
      </c>
      <c r="G13" s="33">
        <f t="shared" si="5"/>
        <v>-23.583799620192579</v>
      </c>
      <c r="H13" s="33">
        <f t="shared" si="6"/>
        <v>47.570964262488253</v>
      </c>
      <c r="I13" s="33">
        <f t="shared" si="7"/>
        <v>49.482068299426089</v>
      </c>
      <c r="J13" s="13"/>
      <c r="K13" s="18"/>
      <c r="L13" s="18"/>
      <c r="M13" s="20"/>
      <c r="N13" s="20"/>
    </row>
    <row r="14" spans="1:14" s="14" customFormat="1" x14ac:dyDescent="0.25">
      <c r="A14" s="12" t="s">
        <v>17</v>
      </c>
      <c r="B14" s="33">
        <f t="shared" si="0"/>
        <v>1.3455912401927907</v>
      </c>
      <c r="C14" s="33">
        <f t="shared" si="1"/>
        <v>2.0293805606224176</v>
      </c>
      <c r="D14" s="33">
        <f t="shared" si="2"/>
        <v>-33.694484597797981</v>
      </c>
      <c r="E14" s="33">
        <f t="shared" si="3"/>
        <v>7.2126468156790566E-2</v>
      </c>
      <c r="F14" s="33">
        <f t="shared" si="4"/>
        <v>0.46494993113204036</v>
      </c>
      <c r="G14" s="33">
        <f t="shared" si="5"/>
        <v>-84.487261245274283</v>
      </c>
      <c r="H14" s="33">
        <f t="shared" si="6"/>
        <v>1.9364898266559754</v>
      </c>
      <c r="I14" s="33">
        <f t="shared" si="7"/>
        <v>2.2190530977710963</v>
      </c>
      <c r="J14" s="13"/>
      <c r="K14" s="18"/>
      <c r="L14" s="18"/>
      <c r="M14" s="20"/>
      <c r="N14" s="20"/>
    </row>
    <row r="15" spans="1:14" s="14" customFormat="1" x14ac:dyDescent="0.25">
      <c r="A15" s="12" t="s">
        <v>11</v>
      </c>
      <c r="B15" s="33">
        <f t="shared" si="0"/>
        <v>0.87904103819937296</v>
      </c>
      <c r="C15" s="33">
        <f t="shared" si="1"/>
        <v>1.5615586494434723</v>
      </c>
      <c r="D15" s="33">
        <f t="shared" si="2"/>
        <v>-43.707459305953286</v>
      </c>
      <c r="E15" s="33">
        <f t="shared" si="3"/>
        <v>7.6475175866855927E-2</v>
      </c>
      <c r="F15" s="33">
        <f t="shared" si="4"/>
        <v>0.13116740498082866</v>
      </c>
      <c r="G15" s="33">
        <f t="shared" si="5"/>
        <v>-41.696509221911121</v>
      </c>
      <c r="H15" s="33">
        <f t="shared" si="6"/>
        <v>1.2650602774749784</v>
      </c>
      <c r="I15" s="33">
        <f t="shared" si="7"/>
        <v>1.7075070224068787</v>
      </c>
      <c r="J15" s="13"/>
      <c r="K15" s="18"/>
      <c r="L15" s="18"/>
      <c r="M15" s="20"/>
      <c r="N15" s="20"/>
    </row>
    <row r="16" spans="1:14" s="14" customFormat="1" x14ac:dyDescent="0.25">
      <c r="A16" s="12" t="s">
        <v>12</v>
      </c>
      <c r="B16" s="33">
        <f t="shared" si="0"/>
        <v>0.31770367019700207</v>
      </c>
      <c r="C16" s="33">
        <f t="shared" si="1"/>
        <v>1.4535401853851022</v>
      </c>
      <c r="D16" s="33">
        <f t="shared" si="2"/>
        <v>-78.142766647154701</v>
      </c>
      <c r="E16" s="33">
        <f t="shared" si="3"/>
        <v>6.5966838764018654E-2</v>
      </c>
      <c r="F16" s="33">
        <f t="shared" si="4"/>
        <v>0.20401853851021853</v>
      </c>
      <c r="G16" s="33">
        <f t="shared" si="5"/>
        <v>-67.666252662272342</v>
      </c>
      <c r="H16" s="33">
        <f t="shared" si="6"/>
        <v>0.45721903268306957</v>
      </c>
      <c r="I16" s="33">
        <f t="shared" si="7"/>
        <v>1.5893927998030681</v>
      </c>
      <c r="J16" s="13"/>
      <c r="K16" s="18"/>
      <c r="L16" s="18"/>
      <c r="M16" s="20"/>
      <c r="N16" s="20"/>
    </row>
    <row r="17" spans="1:15" s="14" customFormat="1" x14ac:dyDescent="0.25">
      <c r="A17" s="12" t="s">
        <v>18</v>
      </c>
      <c r="B17" s="33">
        <f t="shared" si="0"/>
        <v>2.1447349128854643</v>
      </c>
      <c r="C17" s="33">
        <f t="shared" si="1"/>
        <v>2.2683077094888882</v>
      </c>
      <c r="D17" s="33">
        <f t="shared" si="2"/>
        <v>-5.4477968789899478</v>
      </c>
      <c r="E17" s="33">
        <f t="shared" si="3"/>
        <v>1.1025674221272479</v>
      </c>
      <c r="F17" s="33">
        <f t="shared" si="4"/>
        <v>0.58352008338607009</v>
      </c>
      <c r="G17" s="33">
        <f t="shared" si="5"/>
        <v>88.95106672751217</v>
      </c>
      <c r="H17" s="33">
        <f t="shared" si="6"/>
        <v>3.0865668678710554</v>
      </c>
      <c r="I17" s="33">
        <f t="shared" si="7"/>
        <v>2.4803111585416922</v>
      </c>
      <c r="J17" s="13"/>
      <c r="K17" s="18"/>
      <c r="L17" s="18"/>
      <c r="M17" s="20"/>
      <c r="N17" s="20"/>
    </row>
    <row r="18" spans="1:15" x14ac:dyDescent="0.25">
      <c r="C18" s="10"/>
      <c r="D18" s="10"/>
      <c r="E18" s="10"/>
      <c r="F18" s="10"/>
      <c r="G18" s="10"/>
    </row>
    <row r="19" spans="1:15" x14ac:dyDescent="0.25">
      <c r="A19" s="5" t="s">
        <v>21</v>
      </c>
      <c r="B19" s="5"/>
    </row>
    <row r="20" spans="1:15" x14ac:dyDescent="0.25">
      <c r="A20" s="1" t="s">
        <v>22</v>
      </c>
      <c r="B20" s="1"/>
    </row>
    <row r="21" spans="1:15" x14ac:dyDescent="0.25">
      <c r="A21" s="6" t="s">
        <v>24</v>
      </c>
      <c r="B21" s="6"/>
      <c r="C21" s="6"/>
    </row>
    <row r="22" spans="1:15" x14ac:dyDescent="0.25">
      <c r="A22" s="6" t="s">
        <v>28</v>
      </c>
      <c r="B22" s="6"/>
      <c r="C22" s="6"/>
    </row>
    <row r="24" spans="1:15" x14ac:dyDescent="0.25">
      <c r="A24" s="11" t="s">
        <v>26</v>
      </c>
      <c r="B24" s="11"/>
      <c r="C24" s="11"/>
      <c r="D24" s="11"/>
      <c r="E24" s="11"/>
      <c r="F24" s="11"/>
      <c r="G24" s="31" t="s">
        <v>23</v>
      </c>
      <c r="H24" s="31"/>
      <c r="I24" s="31"/>
    </row>
    <row r="25" spans="1:15" x14ac:dyDescent="0.25">
      <c r="A25" s="23" t="s">
        <v>0</v>
      </c>
      <c r="B25" s="25" t="s">
        <v>1</v>
      </c>
      <c r="C25" s="26"/>
      <c r="D25" s="27"/>
      <c r="E25" s="28" t="s">
        <v>2</v>
      </c>
      <c r="F25" s="29"/>
      <c r="G25" s="30"/>
      <c r="H25" s="24" t="s">
        <v>3</v>
      </c>
      <c r="I25" s="24"/>
    </row>
    <row r="26" spans="1:15" x14ac:dyDescent="0.25">
      <c r="A26" s="23"/>
      <c r="B26" s="2" t="s">
        <v>27</v>
      </c>
      <c r="C26" s="2" t="s">
        <v>25</v>
      </c>
      <c r="D26" s="2" t="s">
        <v>4</v>
      </c>
      <c r="E26" s="2" t="s">
        <v>27</v>
      </c>
      <c r="F26" s="2" t="s">
        <v>25</v>
      </c>
      <c r="G26" s="2" t="s">
        <v>4</v>
      </c>
      <c r="H26" s="2" t="s">
        <v>27</v>
      </c>
      <c r="I26" s="2" t="s">
        <v>25</v>
      </c>
    </row>
    <row r="27" spans="1:15" x14ac:dyDescent="0.25">
      <c r="A27" s="23"/>
      <c r="B27" s="3" t="s">
        <v>13</v>
      </c>
      <c r="C27" s="3" t="s">
        <v>13</v>
      </c>
      <c r="D27" s="3" t="s">
        <v>5</v>
      </c>
      <c r="E27" s="3" t="s">
        <v>13</v>
      </c>
      <c r="F27" s="3" t="s">
        <v>13</v>
      </c>
      <c r="G27" s="3" t="s">
        <v>5</v>
      </c>
      <c r="H27" s="3" t="s">
        <v>5</v>
      </c>
      <c r="I27" s="3" t="s">
        <v>5</v>
      </c>
    </row>
    <row r="28" spans="1:15" x14ac:dyDescent="0.25">
      <c r="A28" s="4" t="s">
        <v>6</v>
      </c>
      <c r="B28" s="32">
        <v>44548.233</v>
      </c>
      <c r="C28" s="32">
        <v>49133.794999999998</v>
      </c>
      <c r="D28" s="32">
        <f>B28*100/C28-100</f>
        <v>-9.3328064726121767</v>
      </c>
      <c r="E28" s="32">
        <v>23192.412</v>
      </c>
      <c r="F28" s="32">
        <v>25006.059000000001</v>
      </c>
      <c r="G28" s="32">
        <f>E28*100/F28-100</f>
        <v>-7.2528302040717421</v>
      </c>
      <c r="H28" s="32">
        <f>B28*100/$B$28</f>
        <v>100</v>
      </c>
      <c r="I28" s="32">
        <f>C28*100/$C$28</f>
        <v>100</v>
      </c>
    </row>
    <row r="29" spans="1:15" s="9" customFormat="1" x14ac:dyDescent="0.25">
      <c r="A29" s="12" t="s">
        <v>16</v>
      </c>
      <c r="B29" s="33">
        <v>1566.9929999999999</v>
      </c>
      <c r="C29" s="33">
        <v>1826.7919999999999</v>
      </c>
      <c r="D29" s="33">
        <f t="shared" ref="D29:D40" si="8">B29*100/C29-100</f>
        <v>-14.221597204279419</v>
      </c>
      <c r="E29" s="33">
        <v>107.004</v>
      </c>
      <c r="F29" s="33">
        <v>74.878</v>
      </c>
      <c r="G29" s="33">
        <f t="shared" ref="G29:G40" si="9">E29*100/F29-100</f>
        <v>42.904457918213609</v>
      </c>
      <c r="H29" s="33">
        <f t="shared" ref="H29:H40" si="10">B29*100/$B$28</f>
        <v>3.5175199878298202</v>
      </c>
      <c r="I29" s="33">
        <f t="shared" ref="I29:I40" si="11">C29*100/$C$28</f>
        <v>3.7179949157194145</v>
      </c>
      <c r="J29"/>
      <c r="K29"/>
      <c r="L29"/>
      <c r="M29"/>
      <c r="N29"/>
      <c r="O29"/>
    </row>
    <row r="30" spans="1:15" s="9" customFormat="1" x14ac:dyDescent="0.25">
      <c r="A30" s="12" t="s">
        <v>14</v>
      </c>
      <c r="B30" s="33">
        <v>12523.875</v>
      </c>
      <c r="C30" s="33">
        <v>11903.550999999999</v>
      </c>
      <c r="D30" s="33">
        <f t="shared" si="8"/>
        <v>5.211251667674631</v>
      </c>
      <c r="E30" s="33">
        <v>7337.4219999999996</v>
      </c>
      <c r="F30" s="33">
        <v>8153.5169999999998</v>
      </c>
      <c r="G30" s="33">
        <f t="shared" si="9"/>
        <v>-10.009116311402806</v>
      </c>
      <c r="H30" s="33">
        <f t="shared" si="10"/>
        <v>28.113067918990186</v>
      </c>
      <c r="I30" s="33">
        <f t="shared" si="11"/>
        <v>24.226809673464057</v>
      </c>
      <c r="J30"/>
      <c r="K30"/>
      <c r="L30"/>
      <c r="M30"/>
      <c r="N30"/>
      <c r="O30"/>
    </row>
    <row r="31" spans="1:15" s="1" customFormat="1" x14ac:dyDescent="0.25">
      <c r="A31" s="7" t="s">
        <v>7</v>
      </c>
      <c r="B31" s="32">
        <v>3916.2429999999999</v>
      </c>
      <c r="C31" s="32">
        <v>4603.8860000000004</v>
      </c>
      <c r="D31" s="32">
        <f t="shared" si="8"/>
        <v>-14.936143075653931</v>
      </c>
      <c r="E31" s="32">
        <v>259.91199999999998</v>
      </c>
      <c r="F31" s="32">
        <v>151.71899999999999</v>
      </c>
      <c r="G31" s="32">
        <f t="shared" si="9"/>
        <v>71.311437591863893</v>
      </c>
      <c r="H31" s="32">
        <f t="shared" si="10"/>
        <v>8.7910175921006779</v>
      </c>
      <c r="I31" s="32">
        <f t="shared" si="11"/>
        <v>9.3701005590958335</v>
      </c>
      <c r="J31"/>
      <c r="K31"/>
      <c r="L31"/>
      <c r="M31"/>
      <c r="N31"/>
      <c r="O31"/>
    </row>
    <row r="32" spans="1:15" s="9" customFormat="1" x14ac:dyDescent="0.25">
      <c r="A32" s="15" t="s">
        <v>8</v>
      </c>
      <c r="B32" s="33">
        <v>3315.62</v>
      </c>
      <c r="C32" s="33">
        <v>4031.6759999999999</v>
      </c>
      <c r="D32" s="33">
        <f t="shared" si="8"/>
        <v>-17.760752600159336</v>
      </c>
      <c r="E32" s="33">
        <v>205.88200000000001</v>
      </c>
      <c r="F32" s="33">
        <v>114.105</v>
      </c>
      <c r="G32" s="33">
        <f t="shared" si="9"/>
        <v>80.432058192016115</v>
      </c>
      <c r="H32" s="33">
        <f t="shared" si="10"/>
        <v>7.4427643403948256</v>
      </c>
      <c r="I32" s="33">
        <f t="shared" si="11"/>
        <v>8.2055049889795804</v>
      </c>
      <c r="J32"/>
      <c r="K32"/>
      <c r="L32"/>
      <c r="M32"/>
      <c r="N32"/>
      <c r="O32"/>
    </row>
    <row r="33" spans="1:15" s="9" customFormat="1" x14ac:dyDescent="0.25">
      <c r="A33" s="15" t="s">
        <v>15</v>
      </c>
      <c r="B33" s="33">
        <v>600.62300000000005</v>
      </c>
      <c r="C33" s="33">
        <v>572.21</v>
      </c>
      <c r="D33" s="33">
        <f t="shared" si="8"/>
        <v>4.9654846996731976</v>
      </c>
      <c r="E33" s="33">
        <v>54.03</v>
      </c>
      <c r="F33" s="33">
        <v>37.613999999999997</v>
      </c>
      <c r="G33" s="33">
        <f t="shared" si="9"/>
        <v>43.643324294145799</v>
      </c>
      <c r="H33" s="33">
        <f t="shared" si="10"/>
        <v>1.3482532517058534</v>
      </c>
      <c r="I33" s="33">
        <f t="shared" si="11"/>
        <v>1.1645955701162509</v>
      </c>
      <c r="J33"/>
      <c r="K33"/>
      <c r="L33"/>
      <c r="M33"/>
      <c r="N33"/>
      <c r="O33"/>
    </row>
    <row r="34" spans="1:15" s="1" customFormat="1" x14ac:dyDescent="0.25">
      <c r="A34" s="7" t="s">
        <v>19</v>
      </c>
      <c r="B34" s="32">
        <v>23536.194</v>
      </c>
      <c r="C34" s="32">
        <v>26870.698</v>
      </c>
      <c r="D34" s="32">
        <f t="shared" si="8"/>
        <v>-12.409443178588077</v>
      </c>
      <c r="E34" s="32">
        <v>14643.645</v>
      </c>
      <c r="F34" s="32">
        <v>15882.562</v>
      </c>
      <c r="G34" s="32">
        <f t="shared" si="9"/>
        <v>-7.8004858410123035</v>
      </c>
      <c r="H34" s="32">
        <f t="shared" si="10"/>
        <v>52.83305849639423</v>
      </c>
      <c r="I34" s="32">
        <f t="shared" si="11"/>
        <v>54.688830773197957</v>
      </c>
      <c r="J34"/>
      <c r="K34"/>
      <c r="L34"/>
      <c r="M34"/>
      <c r="N34"/>
      <c r="O34"/>
    </row>
    <row r="35" spans="1:15" s="9" customFormat="1" x14ac:dyDescent="0.25">
      <c r="A35" s="15" t="s">
        <v>9</v>
      </c>
      <c r="B35" s="33">
        <v>2344.17</v>
      </c>
      <c r="C35" s="33">
        <v>2558.2800000000002</v>
      </c>
      <c r="D35" s="33">
        <f t="shared" si="8"/>
        <v>-8.3692949950748243</v>
      </c>
      <c r="E35" s="33">
        <v>1050.8009999999999</v>
      </c>
      <c r="F35" s="33">
        <v>976.02200000000005</v>
      </c>
      <c r="G35" s="33">
        <f t="shared" si="9"/>
        <v>7.6616100866578734</v>
      </c>
      <c r="H35" s="33">
        <f t="shared" si="10"/>
        <v>5.2620942339059775</v>
      </c>
      <c r="I35" s="33">
        <f t="shared" si="11"/>
        <v>5.2067624737718718</v>
      </c>
      <c r="J35"/>
      <c r="K35"/>
      <c r="L35"/>
      <c r="M35"/>
      <c r="N35"/>
      <c r="O35"/>
    </row>
    <row r="36" spans="1:15" s="9" customFormat="1" x14ac:dyDescent="0.25">
      <c r="A36" s="15" t="s">
        <v>10</v>
      </c>
      <c r="B36" s="33">
        <v>21192.024000000001</v>
      </c>
      <c r="C36" s="33">
        <v>24312.418000000001</v>
      </c>
      <c r="D36" s="33">
        <f t="shared" si="8"/>
        <v>-12.834568737671432</v>
      </c>
      <c r="E36" s="33">
        <v>13592.843999999999</v>
      </c>
      <c r="F36" s="33">
        <v>14906.54</v>
      </c>
      <c r="G36" s="33">
        <f t="shared" si="9"/>
        <v>-8.8128834726234402</v>
      </c>
      <c r="H36" s="33">
        <f t="shared" si="10"/>
        <v>47.570964262488253</v>
      </c>
      <c r="I36" s="33">
        <f t="shared" si="11"/>
        <v>49.482068299426096</v>
      </c>
      <c r="J36"/>
      <c r="K36"/>
      <c r="L36"/>
      <c r="M36"/>
      <c r="N36"/>
      <c r="O36"/>
    </row>
    <row r="37" spans="1:15" s="9" customFormat="1" x14ac:dyDescent="0.25">
      <c r="A37" s="12" t="s">
        <v>17</v>
      </c>
      <c r="B37" s="33">
        <v>862.67200000000003</v>
      </c>
      <c r="C37" s="33">
        <v>1090.3050000000001</v>
      </c>
      <c r="D37" s="33">
        <f t="shared" si="8"/>
        <v>-20.877919481246082</v>
      </c>
      <c r="E37" s="33">
        <v>46.241</v>
      </c>
      <c r="F37" s="33">
        <v>249.79900000000001</v>
      </c>
      <c r="G37" s="33">
        <f t="shared" si="9"/>
        <v>-81.48871692841044</v>
      </c>
      <c r="H37" s="33">
        <f t="shared" si="10"/>
        <v>1.9364898266559754</v>
      </c>
      <c r="I37" s="33">
        <f t="shared" si="11"/>
        <v>2.2190530977710963</v>
      </c>
      <c r="J37"/>
      <c r="K37"/>
      <c r="L37"/>
      <c r="M37"/>
      <c r="N37"/>
      <c r="O37"/>
    </row>
    <row r="38" spans="1:15" s="9" customFormat="1" x14ac:dyDescent="0.25">
      <c r="A38" s="12" t="s">
        <v>11</v>
      </c>
      <c r="B38" s="33">
        <v>563.56200000000001</v>
      </c>
      <c r="C38" s="33">
        <v>838.96299999999997</v>
      </c>
      <c r="D38" s="33">
        <f t="shared" si="8"/>
        <v>-32.826358254178061</v>
      </c>
      <c r="E38" s="33">
        <v>49.029000000000003</v>
      </c>
      <c r="F38" s="33">
        <v>70.471000000000004</v>
      </c>
      <c r="G38" s="33">
        <f t="shared" si="9"/>
        <v>-30.426700344822692</v>
      </c>
      <c r="H38" s="33">
        <f t="shared" si="10"/>
        <v>1.2650602774749786</v>
      </c>
      <c r="I38" s="33">
        <f t="shared" si="11"/>
        <v>1.7075070224068791</v>
      </c>
      <c r="J38"/>
      <c r="K38"/>
      <c r="L38"/>
      <c r="M38"/>
      <c r="N38"/>
      <c r="O38"/>
    </row>
    <row r="39" spans="1:15" s="9" customFormat="1" x14ac:dyDescent="0.25">
      <c r="A39" s="12" t="s">
        <v>12</v>
      </c>
      <c r="B39" s="33">
        <v>203.68299999999999</v>
      </c>
      <c r="C39" s="33">
        <v>780.92899999999997</v>
      </c>
      <c r="D39" s="33">
        <f t="shared" si="8"/>
        <v>-73.917859370057968</v>
      </c>
      <c r="E39" s="33">
        <v>42.292000000000002</v>
      </c>
      <c r="F39" s="33">
        <v>109.611</v>
      </c>
      <c r="G39" s="33">
        <f t="shared" si="9"/>
        <v>-61.416281212652017</v>
      </c>
      <c r="H39" s="33">
        <f t="shared" si="10"/>
        <v>0.45721903268306957</v>
      </c>
      <c r="I39" s="33">
        <f t="shared" si="11"/>
        <v>1.5893927998030684</v>
      </c>
      <c r="J39"/>
      <c r="K39"/>
      <c r="L39"/>
      <c r="M39"/>
      <c r="N39"/>
      <c r="O39"/>
    </row>
    <row r="40" spans="1:15" s="9" customFormat="1" x14ac:dyDescent="0.25">
      <c r="A40" s="12" t="s">
        <v>18</v>
      </c>
      <c r="B40" s="33">
        <v>1375.011</v>
      </c>
      <c r="C40" s="33">
        <v>1218.671</v>
      </c>
      <c r="D40" s="33">
        <f t="shared" si="8"/>
        <v>12.828729000690103</v>
      </c>
      <c r="E40" s="33">
        <v>706.86699999999996</v>
      </c>
      <c r="F40" s="33">
        <v>313.50200000000001</v>
      </c>
      <c r="G40" s="33">
        <f t="shared" si="9"/>
        <v>125.47447863171524</v>
      </c>
      <c r="H40" s="33">
        <f t="shared" si="10"/>
        <v>3.0865668678710558</v>
      </c>
      <c r="I40" s="33">
        <f t="shared" si="11"/>
        <v>2.4803111585416922</v>
      </c>
      <c r="J40"/>
      <c r="K40"/>
      <c r="L40"/>
      <c r="M40"/>
      <c r="N40"/>
      <c r="O40"/>
    </row>
    <row r="44" spans="1:15" x14ac:dyDescent="0.25">
      <c r="I44" s="8"/>
      <c r="J44" s="20"/>
    </row>
    <row r="45" spans="1:15" x14ac:dyDescent="0.25">
      <c r="I45" s="8"/>
      <c r="J45" s="20"/>
    </row>
    <row r="46" spans="1:15" x14ac:dyDescent="0.25">
      <c r="I46" s="8"/>
      <c r="J46" s="20"/>
    </row>
    <row r="47" spans="1:15" x14ac:dyDescent="0.25">
      <c r="I47" s="8"/>
      <c r="J47" s="20"/>
    </row>
    <row r="48" spans="1:15" x14ac:dyDescent="0.25">
      <c r="I48" s="8"/>
      <c r="J48" s="20"/>
    </row>
    <row r="49" spans="1:11" x14ac:dyDescent="0.25">
      <c r="A49" s="8"/>
      <c r="B49" s="8"/>
      <c r="C49" s="8"/>
      <c r="D49" s="8"/>
      <c r="E49" s="8"/>
      <c r="F49" s="8"/>
      <c r="G49" s="8"/>
      <c r="H49" s="8"/>
      <c r="I49" s="8"/>
      <c r="J49" s="20"/>
      <c r="K49" s="8"/>
    </row>
    <row r="50" spans="1:11" x14ac:dyDescent="0.25">
      <c r="A50" s="8"/>
      <c r="B50" s="8"/>
      <c r="C50" s="8"/>
      <c r="D50" s="8"/>
      <c r="E50" s="8"/>
      <c r="F50" s="8"/>
      <c r="G50" s="8"/>
      <c r="H50" s="8"/>
      <c r="I50" s="8"/>
      <c r="J50" s="20"/>
      <c r="K50" s="8"/>
    </row>
    <row r="51" spans="1:11" x14ac:dyDescent="0.25">
      <c r="A51" s="8"/>
      <c r="B51" s="8"/>
      <c r="C51" s="8"/>
      <c r="D51" s="8"/>
      <c r="E51" s="8"/>
      <c r="F51" s="8"/>
      <c r="G51" s="8"/>
      <c r="H51" s="8"/>
      <c r="I51" s="8"/>
      <c r="J51" s="20"/>
      <c r="K51" s="8"/>
    </row>
    <row r="52" spans="1:11" x14ac:dyDescent="0.25">
      <c r="A52" s="8"/>
      <c r="B52" s="8"/>
      <c r="C52" s="8"/>
      <c r="D52" s="8"/>
      <c r="E52" s="8"/>
      <c r="F52" s="8"/>
      <c r="G52" s="8"/>
      <c r="H52" s="8"/>
      <c r="I52" s="8"/>
      <c r="J52" s="20"/>
      <c r="K52" s="8"/>
    </row>
    <row r="53" spans="1:11" x14ac:dyDescent="0.25">
      <c r="A53" s="8"/>
      <c r="B53" s="8"/>
      <c r="C53" s="8"/>
      <c r="D53" s="8"/>
      <c r="E53" s="8"/>
      <c r="F53" s="8"/>
      <c r="G53" s="8"/>
      <c r="H53" s="8"/>
      <c r="I53" s="8"/>
      <c r="J53" s="20"/>
      <c r="K53" s="8"/>
    </row>
    <row r="54" spans="1:11" x14ac:dyDescent="0.25">
      <c r="A54" s="8"/>
      <c r="B54" s="8"/>
      <c r="C54" s="8"/>
      <c r="D54" s="8"/>
      <c r="E54" s="8"/>
      <c r="F54" s="8"/>
      <c r="G54" s="8"/>
      <c r="H54" s="8"/>
      <c r="I54" s="8"/>
      <c r="J54" s="20"/>
      <c r="K54" s="8"/>
    </row>
    <row r="55" spans="1:11" x14ac:dyDescent="0.25">
      <c r="A55" s="8"/>
      <c r="B55" s="8"/>
      <c r="C55" s="8"/>
      <c r="D55" s="8"/>
      <c r="E55" s="8"/>
      <c r="F55" s="8"/>
      <c r="G55" s="8"/>
      <c r="H55" s="8"/>
      <c r="I55" s="8"/>
      <c r="J55" s="20"/>
      <c r="K55" s="8"/>
    </row>
    <row r="56" spans="1:11" x14ac:dyDescent="0.25">
      <c r="A56" s="8"/>
      <c r="B56" s="8"/>
      <c r="C56" s="8"/>
      <c r="D56" s="8"/>
      <c r="E56" s="8"/>
      <c r="F56" s="8"/>
      <c r="G56" s="8"/>
      <c r="H56" s="8"/>
      <c r="I56" s="8"/>
      <c r="J56" s="20"/>
      <c r="K56" s="8"/>
    </row>
    <row r="57" spans="1:1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x14ac:dyDescent="0.25">
      <c r="B58" s="10"/>
      <c r="C58" s="10"/>
      <c r="D58" s="10"/>
      <c r="E58" s="10"/>
      <c r="F58" s="10"/>
      <c r="G58" s="8"/>
      <c r="H58" s="8"/>
      <c r="I58" s="8"/>
      <c r="J58" s="8"/>
      <c r="K58" s="8"/>
    </row>
    <row r="59" spans="1:11" x14ac:dyDescent="0.25">
      <c r="B59" s="10"/>
      <c r="C59" s="10"/>
      <c r="D59" s="10"/>
      <c r="E59" s="10"/>
      <c r="F59" s="10"/>
      <c r="G59" s="8"/>
      <c r="H59" s="8"/>
      <c r="I59" s="8"/>
      <c r="J59" s="8"/>
      <c r="K59" s="8"/>
    </row>
    <row r="60" spans="1:11" x14ac:dyDescent="0.25">
      <c r="G60" s="8"/>
      <c r="H60" s="8"/>
      <c r="I60" s="8"/>
      <c r="J60" s="8"/>
      <c r="K60" s="8"/>
    </row>
    <row r="61" spans="1:11" x14ac:dyDescent="0.25">
      <c r="G61" s="8"/>
      <c r="H61" s="8"/>
      <c r="I61" s="8"/>
      <c r="J61" s="8"/>
      <c r="K61" s="8"/>
    </row>
    <row r="62" spans="1:11" x14ac:dyDescent="0.25">
      <c r="B62" s="10"/>
      <c r="C62" s="10"/>
      <c r="D62" s="10"/>
      <c r="E62" s="10"/>
      <c r="F62" s="10"/>
      <c r="G62" s="8"/>
      <c r="H62" s="8"/>
      <c r="I62" s="8"/>
      <c r="J62" s="8"/>
      <c r="K62" s="8"/>
    </row>
    <row r="65" spans="8:8" x14ac:dyDescent="0.25">
      <c r="H65" s="21"/>
    </row>
    <row r="66" spans="8:8" x14ac:dyDescent="0.25">
      <c r="H66" s="21"/>
    </row>
  </sheetData>
  <mergeCells count="10">
    <mergeCell ref="A25:A27"/>
    <mergeCell ref="H25:I25"/>
    <mergeCell ref="G24:I24"/>
    <mergeCell ref="B25:D25"/>
    <mergeCell ref="E25:G25"/>
    <mergeCell ref="G1:I1"/>
    <mergeCell ref="A2:A4"/>
    <mergeCell ref="H2:I2"/>
    <mergeCell ref="B2:D2"/>
    <mergeCell ref="E2:G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Vlad</cp:lastModifiedBy>
  <dcterms:created xsi:type="dcterms:W3CDTF">2012-05-03T10:11:55Z</dcterms:created>
  <dcterms:modified xsi:type="dcterms:W3CDTF">2021-02-08T13:58:38Z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f11bdbbd-c7cb-43d2-91ae-445571a92c5a</vt:lpwstr>
  </property>
  <property fmtid="{D5CDD505-2E9C-101B-9397-08002B2CF9AE}" pid="3" name="CTP_TimeStamp">
    <vt:lpwstr>2019-02-18 14:20:29Z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