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4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lad\Desktop\Armenia 2018\"/>
    </mc:Choice>
  </mc:AlternateContent>
  <xr:revisionPtr revIDLastSave="0" documentId="13_ncr:1_{9466626F-A2C9-4DA7-99E9-30F54BC15FD0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17" i="1" l="1"/>
  <c r="E16" i="1"/>
  <c r="E15" i="1"/>
  <c r="E14" i="1"/>
  <c r="E13" i="1"/>
  <c r="E12" i="1"/>
  <c r="E11" i="1"/>
  <c r="E10" i="1"/>
  <c r="E9" i="1"/>
  <c r="E8" i="1"/>
  <c r="E7" i="1"/>
  <c r="E6" i="1"/>
  <c r="E5" i="1"/>
  <c r="B6" i="1"/>
  <c r="B7" i="1"/>
  <c r="B8" i="1"/>
  <c r="B9" i="1"/>
  <c r="B10" i="1"/>
  <c r="B11" i="1"/>
  <c r="B12" i="1"/>
  <c r="B13" i="1"/>
  <c r="B14" i="1"/>
  <c r="B15" i="1"/>
  <c r="B16" i="1"/>
  <c r="B17" i="1"/>
  <c r="B5" i="1"/>
  <c r="F17" i="1"/>
  <c r="F16" i="1"/>
  <c r="F15" i="1"/>
  <c r="F14" i="1"/>
  <c r="F13" i="1"/>
  <c r="F12" i="1"/>
  <c r="F11" i="1"/>
  <c r="F10" i="1"/>
  <c r="F9" i="1"/>
  <c r="F8" i="1"/>
  <c r="F7" i="1"/>
  <c r="F6" i="1"/>
  <c r="F5" i="1"/>
  <c r="C17" i="1"/>
  <c r="C16" i="1"/>
  <c r="C15" i="1"/>
  <c r="C14" i="1"/>
  <c r="C13" i="1"/>
  <c r="C12" i="1"/>
  <c r="C11" i="1"/>
  <c r="C10" i="1"/>
  <c r="C9" i="1"/>
  <c r="C8" i="1"/>
  <c r="C7" i="1"/>
  <c r="C6" i="1"/>
  <c r="C5" i="1"/>
  <c r="D38" i="1"/>
  <c r="D37" i="1"/>
  <c r="D36" i="1"/>
  <c r="D35" i="1"/>
  <c r="D34" i="1"/>
  <c r="D33" i="1"/>
  <c r="D32" i="1"/>
  <c r="D31" i="1"/>
  <c r="D30" i="1"/>
  <c r="D29" i="1"/>
  <c r="D28" i="1"/>
  <c r="D27" i="1"/>
  <c r="D26" i="1"/>
  <c r="G17" i="1" l="1"/>
  <c r="G15" i="1"/>
  <c r="G9" i="1"/>
  <c r="G7" i="1"/>
  <c r="I16" i="1"/>
  <c r="D14" i="1"/>
  <c r="D12" i="1"/>
  <c r="I10" i="1"/>
  <c r="I8" i="1"/>
  <c r="I6" i="1"/>
  <c r="H27" i="1"/>
  <c r="I27" i="1"/>
  <c r="H28" i="1"/>
  <c r="I28" i="1"/>
  <c r="H29" i="1"/>
  <c r="I29" i="1"/>
  <c r="H30" i="1"/>
  <c r="I30" i="1"/>
  <c r="H31" i="1"/>
  <c r="I31" i="1"/>
  <c r="H32" i="1"/>
  <c r="I32" i="1"/>
  <c r="H33" i="1"/>
  <c r="I33" i="1"/>
  <c r="H34" i="1"/>
  <c r="I34" i="1"/>
  <c r="H35" i="1"/>
  <c r="I35" i="1"/>
  <c r="H36" i="1"/>
  <c r="I36" i="1"/>
  <c r="H37" i="1"/>
  <c r="I37" i="1"/>
  <c r="H38" i="1"/>
  <c r="I38" i="1"/>
  <c r="I26" i="1"/>
  <c r="H26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16" i="1"/>
  <c r="G13" i="1"/>
  <c r="G12" i="1"/>
  <c r="G11" i="1"/>
  <c r="G8" i="1"/>
  <c r="G5" i="1"/>
  <c r="H7" i="1"/>
  <c r="H8" i="1"/>
  <c r="H9" i="1"/>
  <c r="H11" i="1"/>
  <c r="H12" i="1"/>
  <c r="H13" i="1"/>
  <c r="H15" i="1"/>
  <c r="H16" i="1"/>
  <c r="H17" i="1"/>
  <c r="D5" i="1"/>
  <c r="G6" i="1"/>
  <c r="I7" i="1"/>
  <c r="I9" i="1"/>
  <c r="G10" i="1"/>
  <c r="I11" i="1"/>
  <c r="I13" i="1"/>
  <c r="I14" i="1"/>
  <c r="G14" i="1"/>
  <c r="I15" i="1"/>
  <c r="I17" i="1"/>
  <c r="I5" i="1"/>
  <c r="D16" i="1" l="1"/>
  <c r="D10" i="1"/>
  <c r="D6" i="1"/>
  <c r="D8" i="1"/>
  <c r="I12" i="1"/>
  <c r="D15" i="1"/>
  <c r="D11" i="1"/>
  <c r="D7" i="1"/>
  <c r="H14" i="1"/>
  <c r="H10" i="1"/>
  <c r="H6" i="1"/>
  <c r="H5" i="1"/>
  <c r="D17" i="1"/>
  <c r="D13" i="1"/>
  <c r="D9" i="1"/>
</calcChain>
</file>

<file path=xl/sharedStrings.xml><?xml version="1.0" encoding="utf-8"?>
<sst xmlns="http://schemas.openxmlformats.org/spreadsheetml/2006/main" count="63" uniqueCount="29">
  <si>
    <t>Business line</t>
  </si>
  <si>
    <t>GROSS WRITTEN PREMIUMS</t>
  </si>
  <si>
    <t>PAID CLAIMS</t>
  </si>
  <si>
    <t>Weight in all GWP</t>
  </si>
  <si>
    <t>Change</t>
  </si>
  <si>
    <t>%</t>
  </si>
  <si>
    <t>TOTAL MARKET</t>
  </si>
  <si>
    <t>Overall property insurance</t>
  </si>
  <si>
    <t>Fire and allied perils</t>
  </si>
  <si>
    <t>Motor Hull</t>
  </si>
  <si>
    <t>MTPL</t>
  </si>
  <si>
    <t>GTPL</t>
  </si>
  <si>
    <t>Travel</t>
  </si>
  <si>
    <t>AMD m</t>
  </si>
  <si>
    <t>Health</t>
  </si>
  <si>
    <t>Other damages to property</t>
  </si>
  <si>
    <t>Accidents</t>
  </si>
  <si>
    <t>CARGO</t>
  </si>
  <si>
    <t>Other</t>
  </si>
  <si>
    <t>Overall motor insurace</t>
  </si>
  <si>
    <t>EUR m</t>
  </si>
  <si>
    <t>Armenian currency exchange rate for calculations:</t>
  </si>
  <si>
    <t>In AMD</t>
  </si>
  <si>
    <t>Central Bank of Armenia</t>
  </si>
  <si>
    <t xml:space="preserve">Sources: </t>
  </si>
  <si>
    <t>ArmInfo News Agency</t>
  </si>
  <si>
    <t>1 EUR = 553.65 Dram - AMD (December 31st, 2018)</t>
  </si>
  <si>
    <t>Market porfolio at December 31st, 2019</t>
  </si>
  <si>
    <t>1 EUR = 537.26 Dram - AMD (December 31st, 2019)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</si>
</sst>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_-* #,##0.00\ _€_-;\-* #,##0.00\ _€_-;_-* &quot;-&quot;??\ _€_-;_-@_-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sz val="10"/>
      <name val="Tahoma"/>
      <family val="2"/>
      <charset val="238"/>
    </font>
    <font>
      <b/>
      <sz val="11"/>
      <name val="Calibri"/>
      <family val="2"/>
      <charset val="238"/>
      <scheme val="minor"/>
    </font>
    <font>
      <b/>
      <sz val="10"/>
      <color theme="1"/>
      <name val="Tahoma"/>
      <family val="2"/>
      <charset val="238"/>
    </font>
    <font>
      <sz val="10"/>
      <name val="Tahoma"/>
      <family val="2"/>
      <charset val="238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b/>
      <sz val="40"/>
      <color rgb="FFFF0000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5" fontId="4" fillId="0" borderId="0" applyFont="0" applyFill="0" applyBorder="0" applyAlignment="0" applyProtection="0"/>
  </cellStyleXfs>
  <cellXfs count="46">
    <xf numFmtId="0" fontId="0" fillId="0" borderId="0" xfId="0"/>
    <xf numFmtId="0" fontId="5" fillId="0" borderId="0" xfId="0" applyFont="1"/>
    <xf numFmtId="0" fontId="8" fillId="3" borderId="2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/>
    </xf>
    <xf numFmtId="0" fontId="9" fillId="0" borderId="2" xfId="0" applyFont="1" applyFill="1" applyBorder="1"/>
    <xf numFmtId="0" fontId="5" fillId="0" borderId="0" xfId="0" applyFont="1" applyFill="1" applyBorder="1" applyAlignment="1">
      <alignment horizontal="left"/>
    </xf>
    <xf numFmtId="0" fontId="5" fillId="0" borderId="2" xfId="0" applyFont="1" applyFill="1" applyBorder="1" applyAlignment="1">
      <alignment horizontal="left"/>
    </xf>
    <xf numFmtId="165" fontId="0" fillId="0" borderId="0" xfId="1" applyFont="1"/>
    <xf numFmtId="165" fontId="11" fillId="0" borderId="2" xfId="1" applyFont="1" applyFill="1" applyBorder="1"/>
    <xf numFmtId="165" fontId="12" fillId="0" borderId="2" xfId="1" applyFont="1" applyFill="1" applyBorder="1"/>
    <xf numFmtId="0" fontId="3" fillId="0" borderId="2" xfId="0" applyFont="1" applyFill="1" applyBorder="1" applyAlignment="1">
      <alignment horizontal="left"/>
    </xf>
    <xf numFmtId="165" fontId="3" fillId="0" borderId="2" xfId="1" applyFont="1" applyFill="1" applyBorder="1"/>
    <xf numFmtId="0" fontId="3" fillId="0" borderId="0" xfId="0" applyFont="1"/>
    <xf numFmtId="0" fontId="3" fillId="0" borderId="2" xfId="0" applyFont="1" applyFill="1" applyBorder="1" applyAlignment="1">
      <alignment horizontal="left" indent="4"/>
    </xf>
    <xf numFmtId="165" fontId="3" fillId="0" borderId="0" xfId="1" applyFont="1"/>
    <xf numFmtId="165" fontId="5" fillId="0" borderId="0" xfId="1" applyFont="1"/>
    <xf numFmtId="165" fontId="0" fillId="0" borderId="0" xfId="1" applyFont="1" applyBorder="1"/>
    <xf numFmtId="0" fontId="0" fillId="0" borderId="0" xfId="0" applyBorder="1"/>
    <xf numFmtId="165" fontId="0" fillId="0" borderId="0" xfId="0" applyNumberFormat="1" applyBorder="1"/>
    <xf numFmtId="0" fontId="9" fillId="0" borderId="0" xfId="0" applyFont="1" applyFill="1" applyBorder="1"/>
    <xf numFmtId="0" fontId="3" fillId="0" borderId="0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left" indent="4"/>
    </xf>
    <xf numFmtId="165" fontId="1" fillId="0" borderId="2" xfId="1" applyFont="1" applyFill="1" applyBorder="1"/>
    <xf numFmtId="165" fontId="9" fillId="0" borderId="2" xfId="1" applyFont="1" applyFill="1" applyBorder="1" applyAlignment="1"/>
    <xf numFmtId="165" fontId="3" fillId="0" borderId="2" xfId="1" applyFont="1" applyFill="1" applyBorder="1" applyAlignment="1"/>
    <xf numFmtId="165" fontId="5" fillId="0" borderId="2" xfId="1" applyFont="1" applyFill="1" applyBorder="1" applyAlignment="1"/>
    <xf numFmtId="165" fontId="2" fillId="0" borderId="2" xfId="1" applyFont="1" applyFill="1" applyBorder="1" applyAlignment="1"/>
    <xf numFmtId="165" fontId="12" fillId="0" borderId="0" xfId="1" applyFont="1"/>
    <xf numFmtId="0" fontId="12" fillId="0" borderId="0" xfId="0" applyFont="1"/>
    <xf numFmtId="0" fontId="5" fillId="0" borderId="1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center"/>
    </xf>
    <xf numFmtId="0" fontId="7" fillId="3" borderId="2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 wrapText="1"/>
    </xf>
    <xf numFmtId="0" fontId="8" fillId="4" borderId="3" xfId="0" applyFont="1" applyFill="1" applyBorder="1" applyAlignment="1">
      <alignment horizontal="center" vertical="center" wrapText="1"/>
    </xf>
    <xf numFmtId="0" fontId="8" fillId="4" borderId="4" xfId="0" applyFont="1" applyFill="1" applyBorder="1" applyAlignment="1">
      <alignment horizontal="center" vertical="center" wrapText="1"/>
    </xf>
    <xf numFmtId="0" fontId="8" fillId="4" borderId="5" xfId="0" applyFont="1" applyFill="1" applyBorder="1" applyAlignment="1">
      <alignment horizontal="center" vertical="center" wrapText="1"/>
    </xf>
    <xf numFmtId="0" fontId="8" fillId="5" borderId="3" xfId="0" applyFont="1" applyFill="1" applyBorder="1" applyAlignment="1">
      <alignment horizontal="center" vertical="center" wrapText="1"/>
    </xf>
    <xf numFmtId="0" fontId="8" fillId="5" borderId="4" xfId="0" applyFont="1" applyFill="1" applyBorder="1" applyAlignment="1">
      <alignment horizontal="center" vertical="center" wrapText="1"/>
    </xf>
    <xf numFmtId="0" fontId="8" fillId="5" borderId="5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/>
    </xf>
    <xf numFmtId="0" fontId="5" fillId="6" borderId="0" xfId="0" applyFont="1" applyFill="1"/>
    <xf numFmtId="0" fontId="0" fillId="6" borderId="0" xfId="0" applyFill="1"/>
    <xf numFmtId="165" fontId="0" fillId="6" borderId="0" xfId="0" applyNumberFormat="1" applyFill="1"/>
    <xf numFmtId="0" fontId="5" fillId="6" borderId="0" xfId="0" applyFont="1" applyFill="1" applyBorder="1" applyAlignment="1">
      <alignment horizontal="right"/>
    </xf>
    <xf numFmtId="0" fontId="5" fillId="6" borderId="0" xfId="0" applyFont="1" applyFill="1" applyBorder="1" applyAlignment="1">
      <alignment horizontal="left"/>
    </xf>
    <xf numFmtId="0" fontId="10" fillId="6" borderId="0" xfId="0" applyFont="1" applyFill="1"/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68"/>
  <sheetViews>
    <sheetView tabSelected="1" view="pageBreakPreview" topLeftCell="A7" zoomScaleNormal="100" zoomScaleSheetLayoutView="100" workbookViewId="0">
      <selection activeCell="J16" sqref="J16"/>
    </sheetView>
  </sheetViews>
  <sheetFormatPr defaultRowHeight="15" x14ac:dyDescent="0.25"/>
  <cols>
    <col min="1" max="1" width="24.7109375" customWidth="1"/>
    <col min="2" max="2" width="13.7109375" bestFit="1" customWidth="1"/>
    <col min="3" max="3" width="14.28515625" customWidth="1"/>
    <col min="4" max="4" width="9.5703125" bestFit="1" customWidth="1"/>
    <col min="5" max="6" width="12" bestFit="1" customWidth="1"/>
    <col min="7" max="7" width="10.5703125" customWidth="1"/>
    <col min="8" max="9" width="9.42578125" bestFit="1" customWidth="1"/>
    <col min="10" max="12" width="12.42578125" customWidth="1"/>
    <col min="13" max="15" width="9.42578125" bestFit="1" customWidth="1"/>
  </cols>
  <sheetData>
    <row r="1" spans="1:10" x14ac:dyDescent="0.25">
      <c r="A1" s="29" t="s">
        <v>27</v>
      </c>
      <c r="B1" s="29"/>
      <c r="C1" s="29"/>
      <c r="D1" s="29"/>
      <c r="E1" s="29"/>
      <c r="F1" s="29"/>
      <c r="G1" s="30"/>
      <c r="H1" s="30"/>
      <c r="I1" s="30"/>
    </row>
    <row r="2" spans="1:10" x14ac:dyDescent="0.25">
      <c r="A2" s="31" t="s">
        <v>0</v>
      </c>
      <c r="B2" s="33" t="s">
        <v>1</v>
      </c>
      <c r="C2" s="34"/>
      <c r="D2" s="35"/>
      <c r="E2" s="36" t="s">
        <v>2</v>
      </c>
      <c r="F2" s="37"/>
      <c r="G2" s="38"/>
      <c r="H2" s="32" t="s">
        <v>3</v>
      </c>
      <c r="I2" s="32"/>
    </row>
    <row r="3" spans="1:10" x14ac:dyDescent="0.25">
      <c r="A3" s="31"/>
      <c r="B3" s="2">
        <v>2019</v>
      </c>
      <c r="C3" s="2">
        <v>2018</v>
      </c>
      <c r="D3" s="2" t="s">
        <v>4</v>
      </c>
      <c r="E3" s="2">
        <v>2019</v>
      </c>
      <c r="F3" s="2">
        <v>2018</v>
      </c>
      <c r="G3" s="2" t="s">
        <v>4</v>
      </c>
      <c r="H3" s="2">
        <v>2019</v>
      </c>
      <c r="I3" s="2">
        <v>2018</v>
      </c>
    </row>
    <row r="4" spans="1:10" x14ac:dyDescent="0.25">
      <c r="A4" s="31"/>
      <c r="B4" s="3" t="s">
        <v>20</v>
      </c>
      <c r="C4" s="3" t="s">
        <v>20</v>
      </c>
      <c r="D4" s="3" t="s">
        <v>5</v>
      </c>
      <c r="E4" s="3" t="s">
        <v>20</v>
      </c>
      <c r="F4" s="3" t="s">
        <v>20</v>
      </c>
      <c r="G4" s="3" t="s">
        <v>5</v>
      </c>
      <c r="H4" s="3" t="s">
        <v>5</v>
      </c>
      <c r="I4" s="3" t="s">
        <v>5</v>
      </c>
    </row>
    <row r="5" spans="1:10" s="28" customFormat="1" x14ac:dyDescent="0.25">
      <c r="A5" s="4" t="s">
        <v>6</v>
      </c>
      <c r="B5" s="23">
        <f>B26/537.26</f>
        <v>91.452546253210741</v>
      </c>
      <c r="C5" s="23">
        <f>C26/553.65</f>
        <v>74.084347511966044</v>
      </c>
      <c r="D5" s="23">
        <f>B5*100/C5-100</f>
        <v>23.443816844630248</v>
      </c>
      <c r="E5" s="23">
        <f>E26/537.26</f>
        <v>46.543682760674535</v>
      </c>
      <c r="F5" s="23">
        <f>F26/553.65</f>
        <v>41.185631174930009</v>
      </c>
      <c r="G5" s="8">
        <f>E5*100/F5-100</f>
        <v>13.009516748661639</v>
      </c>
      <c r="H5" s="9">
        <f>B5*100/$B$5</f>
        <v>100.00000000000001</v>
      </c>
      <c r="I5" s="9">
        <f>C5*100/$C$5</f>
        <v>100</v>
      </c>
      <c r="J5" s="27"/>
    </row>
    <row r="6" spans="1:10" s="12" customFormat="1" x14ac:dyDescent="0.25">
      <c r="A6" s="10" t="s">
        <v>16</v>
      </c>
      <c r="B6" s="24">
        <f t="shared" ref="B6:B17" si="0">B27/537.26</f>
        <v>3.400201019990321</v>
      </c>
      <c r="C6" s="24">
        <f t="shared" ref="B6:C17" si="1">C27/553.65</f>
        <v>2.5453264697913847</v>
      </c>
      <c r="D6" s="24">
        <f t="shared" ref="D6:D17" si="2">B6*100/C6-100</f>
        <v>33.586047225957685</v>
      </c>
      <c r="E6" s="24">
        <f t="shared" ref="E6:E17" si="3">E27/537.26</f>
        <v>0.13937013736366005</v>
      </c>
      <c r="F6" s="24">
        <f t="shared" ref="E6:F17" si="4">F27/553.65</f>
        <v>0.19642192721033144</v>
      </c>
      <c r="G6" s="22">
        <f t="shared" ref="G6:G17" si="5">E6*100/F6-100</f>
        <v>-29.045530026583805</v>
      </c>
      <c r="H6" s="22">
        <f t="shared" ref="H6:H17" si="6">B6*100/$B$5</f>
        <v>3.7179949157194141</v>
      </c>
      <c r="I6" s="22">
        <f t="shared" ref="I6:I17" si="7">C6*100/$C$5</f>
        <v>3.4357142301621346</v>
      </c>
      <c r="J6" s="14"/>
    </row>
    <row r="7" spans="1:10" s="12" customFormat="1" x14ac:dyDescent="0.25">
      <c r="A7" s="10" t="s">
        <v>14</v>
      </c>
      <c r="B7" s="24">
        <f t="shared" si="0"/>
        <v>22.156034322302052</v>
      </c>
      <c r="C7" s="24">
        <f t="shared" si="1"/>
        <v>19.263299918721216</v>
      </c>
      <c r="D7" s="24">
        <f t="shared" si="2"/>
        <v>15.016816515271643</v>
      </c>
      <c r="E7" s="24">
        <f t="shared" si="3"/>
        <v>15.176110263187283</v>
      </c>
      <c r="F7" s="24">
        <f t="shared" si="4"/>
        <v>12.580374063036215</v>
      </c>
      <c r="G7" s="22">
        <f t="shared" si="5"/>
        <v>20.633219546133262</v>
      </c>
      <c r="H7" s="22">
        <f t="shared" si="6"/>
        <v>24.226809673464061</v>
      </c>
      <c r="I7" s="22">
        <f t="shared" si="7"/>
        <v>26.001848657180687</v>
      </c>
      <c r="J7" s="14"/>
    </row>
    <row r="8" spans="1:10" s="1" customFormat="1" x14ac:dyDescent="0.25">
      <c r="A8" s="6" t="s">
        <v>7</v>
      </c>
      <c r="B8" s="25">
        <f t="shared" si="0"/>
        <v>8.5691955477794739</v>
      </c>
      <c r="C8" s="25">
        <f t="shared" si="1"/>
        <v>6.359331707757609</v>
      </c>
      <c r="D8" s="25">
        <f t="shared" si="2"/>
        <v>34.749938225837468</v>
      </c>
      <c r="E8" s="25">
        <f t="shared" si="3"/>
        <v>0.28239399918102964</v>
      </c>
      <c r="F8" s="25">
        <f t="shared" si="4"/>
        <v>0.43700261898311205</v>
      </c>
      <c r="G8" s="8">
        <f t="shared" si="5"/>
        <v>-35.379334833702046</v>
      </c>
      <c r="H8" s="9">
        <f t="shared" si="6"/>
        <v>9.3701005590958317</v>
      </c>
      <c r="I8" s="9">
        <f t="shared" si="7"/>
        <v>8.5839072912540058</v>
      </c>
      <c r="J8" s="15"/>
    </row>
    <row r="9" spans="1:10" s="12" customFormat="1" x14ac:dyDescent="0.25">
      <c r="A9" s="13" t="s">
        <v>8</v>
      </c>
      <c r="B9" s="24">
        <f t="shared" si="0"/>
        <v>7.5041432453560661</v>
      </c>
      <c r="C9" s="24">
        <f t="shared" si="1"/>
        <v>5.4132105120563532</v>
      </c>
      <c r="D9" s="24">
        <f t="shared" si="2"/>
        <v>38.626481062259955</v>
      </c>
      <c r="E9" s="24">
        <f t="shared" si="3"/>
        <v>0.21238320366303096</v>
      </c>
      <c r="F9" s="24">
        <f t="shared" si="4"/>
        <v>0.29333694572383279</v>
      </c>
      <c r="G9" s="22">
        <f t="shared" si="5"/>
        <v>-27.597526748988912</v>
      </c>
      <c r="H9" s="22">
        <f t="shared" si="6"/>
        <v>8.2055049889795804</v>
      </c>
      <c r="I9" s="22">
        <f t="shared" si="7"/>
        <v>7.306820797985722</v>
      </c>
      <c r="J9" s="14"/>
    </row>
    <row r="10" spans="1:10" s="12" customFormat="1" x14ac:dyDescent="0.25">
      <c r="A10" s="13" t="s">
        <v>15</v>
      </c>
      <c r="B10" s="24">
        <f t="shared" si="0"/>
        <v>1.0650523024234078</v>
      </c>
      <c r="C10" s="24">
        <f t="shared" si="1"/>
        <v>0.94612119570125541</v>
      </c>
      <c r="D10" s="24">
        <f t="shared" si="2"/>
        <v>12.57038815561063</v>
      </c>
      <c r="E10" s="24">
        <f t="shared" si="3"/>
        <v>7.0010795517998728E-2</v>
      </c>
      <c r="F10" s="24">
        <f t="shared" si="4"/>
        <v>0.14366567325927931</v>
      </c>
      <c r="G10" s="22">
        <f t="shared" si="5"/>
        <v>-51.268250842602193</v>
      </c>
      <c r="H10" s="22">
        <f t="shared" si="6"/>
        <v>1.1645955701162509</v>
      </c>
      <c r="I10" s="22">
        <f t="shared" si="7"/>
        <v>1.2770864932682828</v>
      </c>
      <c r="J10" s="14"/>
    </row>
    <row r="11" spans="1:10" s="1" customFormat="1" x14ac:dyDescent="0.25">
      <c r="A11" s="6" t="s">
        <v>19</v>
      </c>
      <c r="B11" s="25">
        <f t="shared" si="0"/>
        <v>50.014328258199008</v>
      </c>
      <c r="C11" s="25">
        <f t="shared" si="1"/>
        <v>39.793698184773774</v>
      </c>
      <c r="D11" s="25">
        <f t="shared" si="2"/>
        <v>25.684041794677796</v>
      </c>
      <c r="E11" s="25">
        <f t="shared" si="3"/>
        <v>29.562152402933403</v>
      </c>
      <c r="F11" s="25">
        <f t="shared" si="4"/>
        <v>26.907860742346248</v>
      </c>
      <c r="G11" s="8">
        <f t="shared" si="5"/>
        <v>9.8643726679095067</v>
      </c>
      <c r="H11" s="9">
        <f t="shared" si="6"/>
        <v>54.688830773197957</v>
      </c>
      <c r="I11" s="9">
        <f t="shared" si="7"/>
        <v>53.714042873018933</v>
      </c>
      <c r="J11" s="15"/>
    </row>
    <row r="12" spans="1:10" s="12" customFormat="1" x14ac:dyDescent="0.25">
      <c r="A12" s="13" t="s">
        <v>9</v>
      </c>
      <c r="B12" s="24">
        <f t="shared" si="0"/>
        <v>4.7617168596210409</v>
      </c>
      <c r="C12" s="24">
        <f t="shared" si="1"/>
        <v>3.6267696197959003</v>
      </c>
      <c r="D12" s="24">
        <f t="shared" si="2"/>
        <v>31.293612740944127</v>
      </c>
      <c r="E12" s="24">
        <f t="shared" si="3"/>
        <v>1.8166660462345978</v>
      </c>
      <c r="F12" s="24">
        <f t="shared" si="4"/>
        <v>2.451520635780728</v>
      </c>
      <c r="G12" s="22">
        <f t="shared" si="5"/>
        <v>-25.896359193564365</v>
      </c>
      <c r="H12" s="22">
        <f t="shared" si="6"/>
        <v>5.2067624737718718</v>
      </c>
      <c r="I12" s="22">
        <f t="shared" si="7"/>
        <v>4.8954600284629723</v>
      </c>
      <c r="J12" s="14"/>
    </row>
    <row r="13" spans="1:10" s="12" customFormat="1" x14ac:dyDescent="0.25">
      <c r="A13" s="13" t="s">
        <v>10</v>
      </c>
      <c r="B13" s="26">
        <f t="shared" si="0"/>
        <v>45.252611398577976</v>
      </c>
      <c r="C13" s="26">
        <f t="shared" si="1"/>
        <v>36.166928564977873</v>
      </c>
      <c r="D13" s="26">
        <f t="shared" si="2"/>
        <v>25.121521771683405</v>
      </c>
      <c r="E13" s="26">
        <f t="shared" si="3"/>
        <v>27.745486356698809</v>
      </c>
      <c r="F13" s="26">
        <f t="shared" si="4"/>
        <v>24.45634010656552</v>
      </c>
      <c r="G13" s="22">
        <f t="shared" si="5"/>
        <v>13.44905343890882</v>
      </c>
      <c r="H13" s="22">
        <f t="shared" si="6"/>
        <v>49.482068299426089</v>
      </c>
      <c r="I13" s="22">
        <f t="shared" si="7"/>
        <v>48.818582844555962</v>
      </c>
      <c r="J13" s="14"/>
    </row>
    <row r="14" spans="1:10" s="12" customFormat="1" x14ac:dyDescent="0.25">
      <c r="A14" s="10" t="s">
        <v>17</v>
      </c>
      <c r="B14" s="24">
        <f t="shared" si="0"/>
        <v>2.0293805606224176</v>
      </c>
      <c r="C14" s="24">
        <f t="shared" si="1"/>
        <v>1.6408741985008581</v>
      </c>
      <c r="D14" s="24">
        <f t="shared" si="2"/>
        <v>23.676791461314224</v>
      </c>
      <c r="E14" s="24">
        <f t="shared" si="3"/>
        <v>0.46494993113204036</v>
      </c>
      <c r="F14" s="24">
        <f t="shared" si="4"/>
        <v>0.1791496432764382</v>
      </c>
      <c r="G14" s="22">
        <f t="shared" si="5"/>
        <v>159.53159751180522</v>
      </c>
      <c r="H14" s="22">
        <f t="shared" si="6"/>
        <v>2.2190530977710963</v>
      </c>
      <c r="I14" s="22">
        <f t="shared" si="7"/>
        <v>2.2148729841156061</v>
      </c>
      <c r="J14" s="14"/>
    </row>
    <row r="15" spans="1:10" s="12" customFormat="1" x14ac:dyDescent="0.25">
      <c r="A15" s="10" t="s">
        <v>11</v>
      </c>
      <c r="B15" s="24">
        <f t="shared" si="0"/>
        <v>1.5615586494434723</v>
      </c>
      <c r="C15" s="24">
        <f t="shared" si="1"/>
        <v>0.96631084620247465</v>
      </c>
      <c r="D15" s="24">
        <f t="shared" si="2"/>
        <v>61.600033320569111</v>
      </c>
      <c r="E15" s="24">
        <f t="shared" si="3"/>
        <v>0.13116740498082866</v>
      </c>
      <c r="F15" s="24">
        <f t="shared" si="4"/>
        <v>0.24464192179174568</v>
      </c>
      <c r="G15" s="22">
        <f t="shared" si="5"/>
        <v>-46.383921439071081</v>
      </c>
      <c r="H15" s="22">
        <f t="shared" si="6"/>
        <v>1.7075070224068787</v>
      </c>
      <c r="I15" s="22">
        <f t="shared" si="7"/>
        <v>1.3043387417921133</v>
      </c>
      <c r="J15" s="14"/>
    </row>
    <row r="16" spans="1:10" s="12" customFormat="1" x14ac:dyDescent="0.25">
      <c r="A16" s="10" t="s">
        <v>12</v>
      </c>
      <c r="B16" s="24">
        <f t="shared" si="0"/>
        <v>1.4535401853851022</v>
      </c>
      <c r="C16" s="24">
        <f t="shared" si="1"/>
        <v>1.156719949426533</v>
      </c>
      <c r="D16" s="24">
        <f t="shared" si="2"/>
        <v>25.660509798047812</v>
      </c>
      <c r="E16" s="24">
        <f t="shared" si="3"/>
        <v>0.20401853851021853</v>
      </c>
      <c r="F16" s="24">
        <f t="shared" si="4"/>
        <v>0.21823805653391132</v>
      </c>
      <c r="G16" s="22">
        <f t="shared" si="5"/>
        <v>-6.5155996390039519</v>
      </c>
      <c r="H16" s="22">
        <f t="shared" si="6"/>
        <v>1.5893927998030681</v>
      </c>
      <c r="I16" s="22">
        <f t="shared" si="7"/>
        <v>1.561355385143536</v>
      </c>
      <c r="J16" s="14"/>
    </row>
    <row r="17" spans="1:10" s="12" customFormat="1" x14ac:dyDescent="0.25">
      <c r="A17" s="10" t="s">
        <v>18</v>
      </c>
      <c r="B17" s="24">
        <f t="shared" si="0"/>
        <v>2.2683077094888882</v>
      </c>
      <c r="C17" s="24">
        <f t="shared" si="1"/>
        <v>2.3587862367921972</v>
      </c>
      <c r="D17" s="24">
        <f t="shared" si="2"/>
        <v>-3.8358086838065617</v>
      </c>
      <c r="E17" s="24">
        <f t="shared" si="3"/>
        <v>0.58352008338607009</v>
      </c>
      <c r="F17" s="24">
        <f t="shared" si="4"/>
        <v>0.42194220175200936</v>
      </c>
      <c r="G17" s="22">
        <f t="shared" si="5"/>
        <v>38.293842370625413</v>
      </c>
      <c r="H17" s="22">
        <f t="shared" si="6"/>
        <v>2.4803111585416922</v>
      </c>
      <c r="I17" s="22">
        <f t="shared" si="7"/>
        <v>3.1839198373329913</v>
      </c>
      <c r="J17" s="14"/>
    </row>
    <row r="18" spans="1:10" x14ac:dyDescent="0.25">
      <c r="A18" s="40" t="s">
        <v>21</v>
      </c>
      <c r="B18" s="41"/>
      <c r="C18" s="42"/>
      <c r="D18" s="42"/>
      <c r="E18" s="42"/>
      <c r="F18" s="43" t="s">
        <v>24</v>
      </c>
      <c r="G18" s="44" t="s">
        <v>25</v>
      </c>
      <c r="H18" s="41"/>
      <c r="I18" s="41"/>
    </row>
    <row r="19" spans="1:10" x14ac:dyDescent="0.25">
      <c r="A19" s="45" t="s">
        <v>28</v>
      </c>
      <c r="B19" s="41"/>
      <c r="C19" s="41"/>
      <c r="D19" s="41"/>
      <c r="E19" s="41"/>
      <c r="F19" s="43"/>
      <c r="G19" s="44" t="s">
        <v>23</v>
      </c>
      <c r="H19" s="41"/>
      <c r="I19" s="41"/>
    </row>
    <row r="20" spans="1:10" x14ac:dyDescent="0.25">
      <c r="A20" s="45" t="s">
        <v>26</v>
      </c>
      <c r="B20" s="41"/>
      <c r="C20" s="41"/>
      <c r="D20" s="41"/>
      <c r="E20" s="41"/>
      <c r="F20" s="41"/>
      <c r="G20" s="41"/>
      <c r="H20" s="41"/>
      <c r="I20" s="41"/>
    </row>
    <row r="21" spans="1:10" x14ac:dyDescent="0.25">
      <c r="A21" s="41"/>
      <c r="B21" s="40"/>
      <c r="C21" s="41"/>
      <c r="D21" s="41"/>
      <c r="E21" s="41"/>
      <c r="F21" s="41"/>
      <c r="G21" s="41"/>
      <c r="H21" s="41"/>
      <c r="I21" s="41"/>
    </row>
    <row r="22" spans="1:10" ht="51" x14ac:dyDescent="0.75">
      <c r="A22" s="29" t="s">
        <v>27</v>
      </c>
      <c r="B22" s="29"/>
      <c r="C22" s="29"/>
      <c r="D22" s="29"/>
      <c r="E22" s="29"/>
      <c r="F22" s="29"/>
      <c r="G22" s="39" t="s">
        <v>22</v>
      </c>
      <c r="H22" s="39"/>
      <c r="I22" s="39"/>
    </row>
    <row r="23" spans="1:10" x14ac:dyDescent="0.25">
      <c r="A23" s="31" t="s">
        <v>0</v>
      </c>
      <c r="B23" s="33" t="s">
        <v>1</v>
      </c>
      <c r="C23" s="34"/>
      <c r="D23" s="35"/>
      <c r="E23" s="36" t="s">
        <v>2</v>
      </c>
      <c r="F23" s="37"/>
      <c r="G23" s="38"/>
      <c r="H23" s="32" t="s">
        <v>3</v>
      </c>
      <c r="I23" s="32"/>
    </row>
    <row r="24" spans="1:10" x14ac:dyDescent="0.25">
      <c r="A24" s="31"/>
      <c r="B24" s="2">
        <v>2019</v>
      </c>
      <c r="C24" s="2">
        <v>2018</v>
      </c>
      <c r="D24" s="2" t="s">
        <v>4</v>
      </c>
      <c r="E24" s="2">
        <v>2019</v>
      </c>
      <c r="F24" s="2">
        <v>2018</v>
      </c>
      <c r="G24" s="2" t="s">
        <v>4</v>
      </c>
      <c r="H24" s="2">
        <v>2019</v>
      </c>
      <c r="I24" s="2">
        <v>2018</v>
      </c>
    </row>
    <row r="25" spans="1:10" x14ac:dyDescent="0.25">
      <c r="A25" s="31"/>
      <c r="B25" s="3" t="s">
        <v>13</v>
      </c>
      <c r="C25" s="3" t="s">
        <v>13</v>
      </c>
      <c r="D25" s="3" t="s">
        <v>5</v>
      </c>
      <c r="E25" s="3" t="s">
        <v>13</v>
      </c>
      <c r="F25" s="3" t="s">
        <v>13</v>
      </c>
      <c r="G25" s="3" t="s">
        <v>5</v>
      </c>
      <c r="H25" s="3" t="s">
        <v>5</v>
      </c>
      <c r="I25" s="3" t="s">
        <v>5</v>
      </c>
    </row>
    <row r="26" spans="1:10" x14ac:dyDescent="0.25">
      <c r="A26" s="4" t="s">
        <v>6</v>
      </c>
      <c r="B26" s="23">
        <v>49133.794999999998</v>
      </c>
      <c r="C26" s="23">
        <v>41016.798999999999</v>
      </c>
      <c r="D26" s="8">
        <f>B26*100/C26-100</f>
        <v>19.789442857303428</v>
      </c>
      <c r="E26" s="9">
        <v>25006.059000000001</v>
      </c>
      <c r="F26" s="9">
        <v>22802.4247</v>
      </c>
      <c r="G26" s="8">
        <f>E26*100/F26-100</f>
        <v>9.6640349830866938</v>
      </c>
      <c r="H26" s="9">
        <f>B26*100/$B$26</f>
        <v>100</v>
      </c>
      <c r="I26" s="9">
        <f>C26*100/$C$26</f>
        <v>100</v>
      </c>
    </row>
    <row r="27" spans="1:10" s="12" customFormat="1" x14ac:dyDescent="0.25">
      <c r="A27" s="10" t="s">
        <v>16</v>
      </c>
      <c r="B27" s="24">
        <v>1826.7919999999999</v>
      </c>
      <c r="C27" s="24">
        <v>1409.22</v>
      </c>
      <c r="D27" s="22">
        <f t="shared" ref="D27:D38" si="8">B27*100/C27-100</f>
        <v>29.631427314400867</v>
      </c>
      <c r="E27" s="11">
        <v>74.878</v>
      </c>
      <c r="F27" s="11">
        <v>108.749</v>
      </c>
      <c r="G27" s="22">
        <f t="shared" ref="G27:G38" si="9">E27*100/F27-100</f>
        <v>-31.146033526745072</v>
      </c>
      <c r="H27" s="22">
        <f t="shared" ref="H27:H38" si="10">B27*100/$B$26</f>
        <v>3.7179949157194145</v>
      </c>
      <c r="I27" s="22">
        <f t="shared" ref="I27:I38" si="11">C27*100/$C$26</f>
        <v>3.4357142301621342</v>
      </c>
    </row>
    <row r="28" spans="1:10" s="12" customFormat="1" x14ac:dyDescent="0.25">
      <c r="A28" s="10" t="s">
        <v>14</v>
      </c>
      <c r="B28" s="24">
        <v>11903.550999999999</v>
      </c>
      <c r="C28" s="24">
        <v>10665.126</v>
      </c>
      <c r="D28" s="22">
        <f t="shared" si="8"/>
        <v>11.611911570477446</v>
      </c>
      <c r="E28" s="11">
        <v>8153.5169999999998</v>
      </c>
      <c r="F28" s="11">
        <v>6965.1241</v>
      </c>
      <c r="G28" s="22">
        <f t="shared" si="9"/>
        <v>17.062049188757442</v>
      </c>
      <c r="H28" s="22">
        <f t="shared" si="10"/>
        <v>24.226809673464057</v>
      </c>
      <c r="I28" s="22">
        <f t="shared" si="11"/>
        <v>26.001848657180687</v>
      </c>
    </row>
    <row r="29" spans="1:10" s="1" customFormat="1" x14ac:dyDescent="0.25">
      <c r="A29" s="6" t="s">
        <v>7</v>
      </c>
      <c r="B29" s="25">
        <v>4603.8860000000004</v>
      </c>
      <c r="C29" s="25">
        <v>3520.8440000000001</v>
      </c>
      <c r="D29" s="8">
        <f t="shared" si="8"/>
        <v>30.760863020344004</v>
      </c>
      <c r="E29" s="9">
        <v>151.71899999999999</v>
      </c>
      <c r="F29" s="9">
        <v>241.94649999999999</v>
      </c>
      <c r="G29" s="8">
        <f t="shared" si="9"/>
        <v>-37.292335288999837</v>
      </c>
      <c r="H29" s="9">
        <f t="shared" si="10"/>
        <v>9.3701005590958335</v>
      </c>
      <c r="I29" s="9">
        <f t="shared" si="11"/>
        <v>8.5839072912540058</v>
      </c>
    </row>
    <row r="30" spans="1:10" s="12" customFormat="1" x14ac:dyDescent="0.25">
      <c r="A30" s="13" t="s">
        <v>8</v>
      </c>
      <c r="B30" s="24">
        <v>4031.6759999999999</v>
      </c>
      <c r="C30" s="24">
        <v>2997.0239999999999</v>
      </c>
      <c r="D30" s="22">
        <f t="shared" si="8"/>
        <v>34.522646465293576</v>
      </c>
      <c r="E30" s="11">
        <v>114.105</v>
      </c>
      <c r="F30" s="11">
        <v>162.40600000000001</v>
      </c>
      <c r="G30" s="22">
        <f t="shared" si="9"/>
        <v>-29.740896272305207</v>
      </c>
      <c r="H30" s="22">
        <f t="shared" si="10"/>
        <v>8.2055049889795804</v>
      </c>
      <c r="I30" s="22">
        <f t="shared" si="11"/>
        <v>7.306820797985722</v>
      </c>
    </row>
    <row r="31" spans="1:10" s="12" customFormat="1" x14ac:dyDescent="0.25">
      <c r="A31" s="13" t="s">
        <v>15</v>
      </c>
      <c r="B31" s="24">
        <v>572.21</v>
      </c>
      <c r="C31" s="24">
        <v>523.82000000000005</v>
      </c>
      <c r="D31" s="22">
        <f t="shared" si="8"/>
        <v>9.2379061509678735</v>
      </c>
      <c r="E31" s="11">
        <v>37.613999999999997</v>
      </c>
      <c r="F31" s="11">
        <v>79.540499999999994</v>
      </c>
      <c r="G31" s="22">
        <f t="shared" si="9"/>
        <v>-52.710883135006696</v>
      </c>
      <c r="H31" s="22">
        <f t="shared" si="10"/>
        <v>1.1645955701162509</v>
      </c>
      <c r="I31" s="22">
        <f t="shared" si="11"/>
        <v>1.2770864932682828</v>
      </c>
    </row>
    <row r="32" spans="1:10" s="1" customFormat="1" x14ac:dyDescent="0.25">
      <c r="A32" s="6" t="s">
        <v>19</v>
      </c>
      <c r="B32" s="25">
        <v>26870.698</v>
      </c>
      <c r="C32" s="25">
        <v>22031.780999999999</v>
      </c>
      <c r="D32" s="8">
        <f t="shared" si="8"/>
        <v>21.963349218113592</v>
      </c>
      <c r="E32" s="9">
        <v>15882.562</v>
      </c>
      <c r="F32" s="9">
        <v>14897.5371</v>
      </c>
      <c r="G32" s="8">
        <f t="shared" si="9"/>
        <v>6.6119983013836503</v>
      </c>
      <c r="H32" s="9">
        <f t="shared" si="10"/>
        <v>54.688830773197957</v>
      </c>
      <c r="I32" s="9">
        <f t="shared" si="11"/>
        <v>53.714042873018933</v>
      </c>
    </row>
    <row r="33" spans="1:15" s="12" customFormat="1" x14ac:dyDescent="0.25">
      <c r="A33" s="13" t="s">
        <v>9</v>
      </c>
      <c r="B33" s="24">
        <v>2558.2800000000002</v>
      </c>
      <c r="C33" s="24">
        <v>2007.961</v>
      </c>
      <c r="D33" s="22">
        <f t="shared" si="8"/>
        <v>27.406857005688863</v>
      </c>
      <c r="E33" s="11">
        <v>976.02200000000005</v>
      </c>
      <c r="F33" s="11">
        <v>1357.2844</v>
      </c>
      <c r="G33" s="22">
        <f t="shared" si="9"/>
        <v>-28.090089298897112</v>
      </c>
      <c r="H33" s="22">
        <f t="shared" si="10"/>
        <v>5.2067624737718718</v>
      </c>
      <c r="I33" s="22">
        <f t="shared" si="11"/>
        <v>4.8954600284629723</v>
      </c>
    </row>
    <row r="34" spans="1:15" s="12" customFormat="1" x14ac:dyDescent="0.25">
      <c r="A34" s="13" t="s">
        <v>10</v>
      </c>
      <c r="B34" s="26">
        <v>24312.418000000001</v>
      </c>
      <c r="C34" s="26">
        <v>20023.82</v>
      </c>
      <c r="D34" s="22">
        <f t="shared" si="8"/>
        <v>21.417481779200983</v>
      </c>
      <c r="E34" s="11">
        <v>14906.54</v>
      </c>
      <c r="F34" s="11">
        <v>13540.252699999999</v>
      </c>
      <c r="G34" s="22">
        <f t="shared" si="9"/>
        <v>10.090559831279961</v>
      </c>
      <c r="H34" s="22">
        <f t="shared" si="10"/>
        <v>49.482068299426096</v>
      </c>
      <c r="I34" s="22">
        <f t="shared" si="11"/>
        <v>48.818582844555962</v>
      </c>
    </row>
    <row r="35" spans="1:15" s="12" customFormat="1" x14ac:dyDescent="0.25">
      <c r="A35" s="10" t="s">
        <v>17</v>
      </c>
      <c r="B35" s="24">
        <v>1090.3050000000001</v>
      </c>
      <c r="C35" s="24">
        <v>908.47</v>
      </c>
      <c r="D35" s="22">
        <f t="shared" si="8"/>
        <v>20.015520600570184</v>
      </c>
      <c r="E35" s="11">
        <v>249.79900000000001</v>
      </c>
      <c r="F35" s="11">
        <v>99.186199999999999</v>
      </c>
      <c r="G35" s="22">
        <f t="shared" si="9"/>
        <v>151.84854344656819</v>
      </c>
      <c r="H35" s="22">
        <f t="shared" si="10"/>
        <v>2.2190530977710963</v>
      </c>
      <c r="I35" s="22">
        <f t="shared" si="11"/>
        <v>2.2148729841156061</v>
      </c>
    </row>
    <row r="36" spans="1:15" s="12" customFormat="1" x14ac:dyDescent="0.25">
      <c r="A36" s="10" t="s">
        <v>11</v>
      </c>
      <c r="B36" s="24">
        <v>838.96299999999997</v>
      </c>
      <c r="C36" s="24">
        <v>534.99800000000005</v>
      </c>
      <c r="D36" s="22">
        <f t="shared" si="8"/>
        <v>56.816100247103719</v>
      </c>
      <c r="E36" s="11">
        <v>70.471000000000004</v>
      </c>
      <c r="F36" s="11">
        <v>135.446</v>
      </c>
      <c r="G36" s="22">
        <f t="shared" si="9"/>
        <v>-47.971147173043128</v>
      </c>
      <c r="H36" s="22">
        <f t="shared" si="10"/>
        <v>1.7075070224068791</v>
      </c>
      <c r="I36" s="22">
        <f t="shared" si="11"/>
        <v>1.3043387417921131</v>
      </c>
    </row>
    <row r="37" spans="1:15" s="12" customFormat="1" x14ac:dyDescent="0.25">
      <c r="A37" s="10" t="s">
        <v>12</v>
      </c>
      <c r="B37" s="24">
        <v>780.92899999999997</v>
      </c>
      <c r="C37" s="24">
        <v>640.41800000000001</v>
      </c>
      <c r="D37" s="22">
        <f t="shared" si="8"/>
        <v>21.940513851890472</v>
      </c>
      <c r="E37" s="11">
        <v>109.611</v>
      </c>
      <c r="F37" s="11">
        <v>120.8275</v>
      </c>
      <c r="G37" s="22">
        <f t="shared" si="9"/>
        <v>-9.2830688378059563</v>
      </c>
      <c r="H37" s="22">
        <f t="shared" si="10"/>
        <v>1.5893927998030684</v>
      </c>
      <c r="I37" s="22">
        <f t="shared" si="11"/>
        <v>1.561355385143536</v>
      </c>
    </row>
    <row r="38" spans="1:15" s="12" customFormat="1" x14ac:dyDescent="0.25">
      <c r="A38" s="10" t="s">
        <v>18</v>
      </c>
      <c r="B38" s="24">
        <v>1218.671</v>
      </c>
      <c r="C38" s="24">
        <v>1305.942</v>
      </c>
      <c r="D38" s="22">
        <f t="shared" si="8"/>
        <v>-6.6826091817247573</v>
      </c>
      <c r="E38" s="11">
        <v>313.50200000000001</v>
      </c>
      <c r="F38" s="11">
        <v>233.60829999999999</v>
      </c>
      <c r="G38" s="22">
        <f t="shared" si="9"/>
        <v>34.199855056519823</v>
      </c>
      <c r="H38" s="22">
        <f t="shared" si="10"/>
        <v>2.4803111585416922</v>
      </c>
      <c r="I38" s="22">
        <f t="shared" si="11"/>
        <v>3.1839198373329913</v>
      </c>
    </row>
    <row r="41" spans="1:15" x14ac:dyDescent="0.25">
      <c r="H41" s="7"/>
      <c r="I41" s="7"/>
      <c r="J41" s="7"/>
      <c r="K41" s="7"/>
      <c r="L41" s="7"/>
    </row>
    <row r="42" spans="1:15" x14ac:dyDescent="0.25">
      <c r="H42" s="7"/>
      <c r="I42" s="7"/>
      <c r="J42" s="7"/>
      <c r="K42" s="7"/>
      <c r="L42" s="7"/>
    </row>
    <row r="43" spans="1:15" x14ac:dyDescent="0.25">
      <c r="H43" s="7"/>
      <c r="I43" s="7"/>
      <c r="J43" s="7"/>
      <c r="K43" s="7"/>
      <c r="L43" s="7"/>
      <c r="M43" s="7"/>
      <c r="N43" s="7"/>
      <c r="O43" s="7"/>
    </row>
    <row r="44" spans="1:15" x14ac:dyDescent="0.25">
      <c r="H44" s="7"/>
      <c r="I44" s="7"/>
      <c r="J44" s="7"/>
      <c r="K44" s="7"/>
      <c r="L44" s="7"/>
    </row>
    <row r="45" spans="1:15" x14ac:dyDescent="0.25">
      <c r="H45" s="7"/>
      <c r="I45" s="7"/>
      <c r="J45" s="7"/>
      <c r="K45" s="7"/>
      <c r="L45" s="7"/>
    </row>
    <row r="46" spans="1:15" x14ac:dyDescent="0.25">
      <c r="H46" s="7"/>
      <c r="I46" s="7"/>
      <c r="J46" s="7"/>
      <c r="K46" s="7"/>
      <c r="L46" s="7"/>
    </row>
    <row r="47" spans="1:15" x14ac:dyDescent="0.25">
      <c r="H47" s="7"/>
      <c r="I47" s="7"/>
      <c r="J47" s="7"/>
      <c r="K47" s="7"/>
      <c r="L47" s="7"/>
    </row>
    <row r="48" spans="1:15" x14ac:dyDescent="0.25">
      <c r="H48" s="7"/>
      <c r="I48" s="7"/>
      <c r="J48" s="7"/>
      <c r="K48" s="7"/>
      <c r="L48" s="7"/>
    </row>
    <row r="49" spans="1:12" x14ac:dyDescent="0.25">
      <c r="H49" s="7"/>
      <c r="I49" s="7"/>
      <c r="J49" s="7"/>
      <c r="K49" s="7"/>
      <c r="L49" s="7"/>
    </row>
    <row r="50" spans="1:12" x14ac:dyDescent="0.25">
      <c r="H50" s="7"/>
      <c r="I50" s="7"/>
      <c r="J50" s="7"/>
      <c r="K50" s="7"/>
      <c r="L50" s="7"/>
    </row>
    <row r="51" spans="1:12" x14ac:dyDescent="0.25">
      <c r="H51" s="7"/>
      <c r="I51" s="7"/>
      <c r="J51" s="7"/>
      <c r="K51" s="7"/>
      <c r="L51" s="7"/>
    </row>
    <row r="52" spans="1:12" x14ac:dyDescent="0.25">
      <c r="H52" s="7"/>
      <c r="I52" s="7"/>
      <c r="J52" s="7"/>
      <c r="K52" s="7"/>
      <c r="L52" s="7"/>
    </row>
    <row r="53" spans="1:12" x14ac:dyDescent="0.25">
      <c r="H53" s="7"/>
      <c r="I53" s="7"/>
      <c r="J53" s="7"/>
      <c r="K53" s="7"/>
      <c r="L53" s="7"/>
    </row>
    <row r="54" spans="1:12" x14ac:dyDescent="0.25">
      <c r="A54" s="16"/>
      <c r="B54" s="16"/>
      <c r="C54" s="16"/>
      <c r="D54" s="17"/>
      <c r="E54" s="17"/>
      <c r="F54" s="17"/>
      <c r="H54" s="7"/>
    </row>
    <row r="55" spans="1:12" x14ac:dyDescent="0.25">
      <c r="A55" s="19"/>
      <c r="B55" s="19"/>
      <c r="C55" s="16"/>
      <c r="D55" s="17"/>
      <c r="E55" s="17"/>
      <c r="F55" s="17"/>
    </row>
    <row r="56" spans="1:12" x14ac:dyDescent="0.25">
      <c r="A56" s="20"/>
      <c r="B56" s="20"/>
      <c r="C56" s="16"/>
      <c r="D56" s="17"/>
      <c r="E56" s="17"/>
      <c r="F56" s="17"/>
    </row>
    <row r="57" spans="1:12" x14ac:dyDescent="0.25">
      <c r="A57" s="20"/>
      <c r="B57" s="20"/>
      <c r="C57" s="16"/>
      <c r="D57" s="17"/>
      <c r="E57" s="17"/>
      <c r="F57" s="17"/>
    </row>
    <row r="58" spans="1:12" x14ac:dyDescent="0.25">
      <c r="A58" s="5"/>
      <c r="B58" s="5"/>
      <c r="C58" s="18"/>
      <c r="D58" s="17"/>
      <c r="E58" s="17"/>
      <c r="F58" s="17"/>
    </row>
    <row r="59" spans="1:12" x14ac:dyDescent="0.25">
      <c r="A59" s="21"/>
      <c r="B59" s="21"/>
      <c r="C59" s="16"/>
      <c r="D59" s="17"/>
      <c r="E59" s="17"/>
      <c r="F59" s="17"/>
    </row>
    <row r="60" spans="1:12" x14ac:dyDescent="0.25">
      <c r="A60" s="21"/>
      <c r="B60" s="21"/>
      <c r="C60" s="16"/>
      <c r="D60" s="17"/>
      <c r="E60" s="17"/>
      <c r="F60" s="17"/>
    </row>
    <row r="61" spans="1:12" x14ac:dyDescent="0.25">
      <c r="A61" s="5"/>
      <c r="B61" s="5"/>
      <c r="C61" s="18"/>
      <c r="D61" s="17"/>
      <c r="E61" s="17"/>
      <c r="F61" s="17"/>
    </row>
    <row r="62" spans="1:12" x14ac:dyDescent="0.25">
      <c r="A62" s="21"/>
      <c r="B62" s="21"/>
      <c r="C62" s="16"/>
      <c r="D62" s="17"/>
      <c r="E62" s="17"/>
      <c r="F62" s="17"/>
    </row>
    <row r="63" spans="1:12" x14ac:dyDescent="0.25">
      <c r="A63" s="21"/>
      <c r="B63" s="21"/>
      <c r="C63" s="16"/>
      <c r="D63" s="17"/>
      <c r="E63" s="17"/>
      <c r="F63" s="17"/>
    </row>
    <row r="64" spans="1:12" x14ac:dyDescent="0.25">
      <c r="A64" s="20"/>
      <c r="B64" s="20"/>
      <c r="C64" s="16"/>
      <c r="D64" s="17"/>
      <c r="E64" s="17"/>
      <c r="F64" s="17"/>
    </row>
    <row r="65" spans="1:6" x14ac:dyDescent="0.25">
      <c r="A65" s="20"/>
      <c r="B65" s="20"/>
      <c r="C65" s="16"/>
      <c r="D65" s="17"/>
      <c r="E65" s="17"/>
      <c r="F65" s="17"/>
    </row>
    <row r="66" spans="1:6" x14ac:dyDescent="0.25">
      <c r="A66" s="20"/>
      <c r="B66" s="20"/>
      <c r="C66" s="16"/>
      <c r="D66" s="17"/>
      <c r="E66" s="17"/>
      <c r="F66" s="17"/>
    </row>
    <row r="67" spans="1:6" x14ac:dyDescent="0.25">
      <c r="A67" s="20"/>
      <c r="B67" s="20"/>
      <c r="C67" s="18"/>
      <c r="D67" s="17"/>
      <c r="E67" s="17"/>
      <c r="F67" s="17"/>
    </row>
    <row r="68" spans="1:6" x14ac:dyDescent="0.25">
      <c r="A68" s="17"/>
      <c r="B68" s="17"/>
      <c r="C68" s="17"/>
      <c r="D68" s="17"/>
      <c r="E68" s="17"/>
      <c r="F68" s="17"/>
    </row>
  </sheetData>
  <mergeCells count="12">
    <mergeCell ref="A23:A25"/>
    <mergeCell ref="H23:I23"/>
    <mergeCell ref="G22:I22"/>
    <mergeCell ref="A22:F22"/>
    <mergeCell ref="B23:D23"/>
    <mergeCell ref="E23:G23"/>
    <mergeCell ref="A1:F1"/>
    <mergeCell ref="G1:I1"/>
    <mergeCell ref="A2:A4"/>
    <mergeCell ref="H2:I2"/>
    <mergeCell ref="B2:D2"/>
    <mergeCell ref="E2:G2"/>
  </mergeCells>
  <pageMargins left="0.7" right="0.7" top="0.75" bottom="0.75" header="0.3" footer="0.3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Media XPRIMM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</cp:lastModifiedBy>
  <dcterms:created xsi:type="dcterms:W3CDTF">2012-05-03T10:11:55Z</dcterms:created>
  <dcterms:modified xsi:type="dcterms:W3CDTF">2020-02-10T19:31:48Z</dcterms:modified>
</cp:coreProperties>
</file>