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705" windowWidth="18240" windowHeight="1125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41" i="1"/>
  <c r="E40"/>
  <c r="E39"/>
  <c r="E38"/>
  <c r="E37"/>
  <c r="E36"/>
  <c r="E35"/>
  <c r="E34"/>
  <c r="E33"/>
  <c r="E32"/>
  <c r="E31"/>
  <c r="E30"/>
  <c r="E29"/>
  <c r="F17"/>
  <c r="F16"/>
  <c r="F15"/>
  <c r="F14"/>
  <c r="F13"/>
  <c r="F12"/>
  <c r="F11"/>
  <c r="F10"/>
  <c r="F9"/>
  <c r="F8"/>
  <c r="F7"/>
  <c r="F6"/>
  <c r="F5"/>
  <c r="C6"/>
  <c r="C7"/>
  <c r="C8"/>
  <c r="C9"/>
  <c r="C10"/>
  <c r="C11"/>
  <c r="C12"/>
  <c r="C13"/>
  <c r="C14"/>
  <c r="C15"/>
  <c r="C16"/>
  <c r="C17"/>
  <c r="C5"/>
  <c r="G17"/>
  <c r="G16"/>
  <c r="G15"/>
  <c r="G14"/>
  <c r="G13"/>
  <c r="G12"/>
  <c r="G11"/>
  <c r="G10"/>
  <c r="G9"/>
  <c r="G8"/>
  <c r="G7"/>
  <c r="G6"/>
  <c r="G5"/>
  <c r="D17"/>
  <c r="D16"/>
  <c r="D15"/>
  <c r="D14"/>
  <c r="D13"/>
  <c r="D12"/>
  <c r="D11"/>
  <c r="D10"/>
  <c r="D9"/>
  <c r="D8"/>
  <c r="D7"/>
  <c r="D6"/>
  <c r="D5"/>
  <c r="H17" l="1"/>
  <c r="H15"/>
  <c r="H9"/>
  <c r="H7"/>
  <c r="J16"/>
  <c r="E14"/>
  <c r="E12"/>
  <c r="J10"/>
  <c r="J8"/>
  <c r="J6"/>
  <c r="I30"/>
  <c r="J30"/>
  <c r="I31"/>
  <c r="J31"/>
  <c r="I32"/>
  <c r="J32"/>
  <c r="I33"/>
  <c r="J33"/>
  <c r="I34"/>
  <c r="J34"/>
  <c r="I35"/>
  <c r="J35"/>
  <c r="I36"/>
  <c r="J36"/>
  <c r="I37"/>
  <c r="J37"/>
  <c r="I38"/>
  <c r="J38"/>
  <c r="I39"/>
  <c r="J39"/>
  <c r="I40"/>
  <c r="J40"/>
  <c r="I41"/>
  <c r="J41"/>
  <c r="J29"/>
  <c r="I29"/>
  <c r="H41"/>
  <c r="H40"/>
  <c r="H39"/>
  <c r="H38"/>
  <c r="H37"/>
  <c r="H36"/>
  <c r="H35"/>
  <c r="H34"/>
  <c r="H33"/>
  <c r="H32"/>
  <c r="H31"/>
  <c r="H30"/>
  <c r="H29"/>
  <c r="H16"/>
  <c r="H13"/>
  <c r="H12"/>
  <c r="H11"/>
  <c r="H8"/>
  <c r="H5"/>
  <c r="I7"/>
  <c r="I8"/>
  <c r="I9"/>
  <c r="I11"/>
  <c r="I12"/>
  <c r="I13"/>
  <c r="I15"/>
  <c r="I16"/>
  <c r="I17"/>
  <c r="E5"/>
  <c r="H6"/>
  <c r="J7"/>
  <c r="J9"/>
  <c r="H10"/>
  <c r="J11"/>
  <c r="J13"/>
  <c r="J14"/>
  <c r="H14"/>
  <c r="J15"/>
  <c r="J17"/>
  <c r="J5"/>
  <c r="E16" l="1"/>
  <c r="E10"/>
  <c r="E6"/>
  <c r="E8"/>
  <c r="J12"/>
  <c r="E15"/>
  <c r="E11"/>
  <c r="E7"/>
  <c r="I14"/>
  <c r="I10"/>
  <c r="I6"/>
  <c r="I5"/>
  <c r="E17"/>
  <c r="E13"/>
  <c r="E9"/>
</calcChain>
</file>

<file path=xl/sharedStrings.xml><?xml version="1.0" encoding="utf-8"?>
<sst xmlns="http://schemas.openxmlformats.org/spreadsheetml/2006/main" count="63" uniqueCount="29">
  <si>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</si>
  <si>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</si>
  <si>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</si>
  <si>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</si>
  <si>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</si>
  <si>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</si>
  <si>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</si>
  <si>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Overall property insurance</t>
  </si>
  <si>
    <t>Fire and allied perils</t>
  </si>
  <si>
    <t>Motor Hull</t>
  </si>
  <si>
    <t>MTPL</t>
  </si>
  <si>
    <t>GTPL</t>
  </si>
  <si>
    <t>Travel</t>
  </si>
  <si>
    <t>AMD m</t>
  </si>
  <si>
    <t>Health</t>
  </si>
  <si>
    <t>Other damages to property</t>
  </si>
  <si>
    <t>Accidents</t>
  </si>
  <si>
    <t>CARGO</t>
  </si>
  <si>
    <t>Other</t>
  </si>
  <si>
    <t>Overall motor insurace</t>
  </si>
  <si>
    <t>EUR m</t>
  </si>
  <si>
    <t>Armenian currency exchange rate for calculations:</t>
  </si>
  <si>
    <t>In AMD</t>
  </si>
  <si>
    <t>1 EUR = 512.20 Dram - AMD (December 31st, 2016)</t>
  </si>
  <si>
    <t>Central Bank of Armenia</t>
  </si>
  <si>
    <t>1 EUR = 580.10 Dram - AMD (December 31st, 2017)</t>
  </si>
  <si>
    <t xml:space="preserve">Sources: </t>
  </si>
  <si>
    <t>ArmInfo News Agency</t>
  </si>
  <si>
    <t>Market porfolio at December 31st, 2017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</si>
</sst>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(* #,##0.00_);_(* \(#,##0.00\);_(* &quot;-&quot;??_);_(@_)"/>
    <numFmt numFmtId="165" formatCode="_-* #,##0.00\ _€_-;\-* #,##0.00\ _€_-;_-* &quot;-&quot;??\ _€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40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6" fillId="0" borderId="0" applyFont="0" applyFill="0" applyBorder="0" applyAlignment="0" applyProtection="0"/>
  </cellStyleXfs>
  <cellXfs count="51">
    <xf numFmtId="0" fontId="0" fillId="0" borderId="0" xfId="0"/>
    <xf numFmtId="0" fontId="7" fillId="0" borderId="0" xfId="0" applyFont="1"/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1" fillId="0" borderId="2" xfId="0" applyFont="1" applyFill="1" applyBorder="1"/>
    <xf numFmtId="0" fontId="7" fillId="0" borderId="0" xfId="0" applyFont="1" applyFill="1" applyBorder="1" applyAlignment="1">
      <alignment horizontal="left"/>
    </xf>
    <xf numFmtId="0" fontId="12" fillId="0" borderId="0" xfId="0" applyFont="1" applyFill="1"/>
    <xf numFmtId="0" fontId="7" fillId="0" borderId="2" xfId="0" applyFont="1" applyFill="1" applyBorder="1" applyAlignment="1">
      <alignment horizontal="left"/>
    </xf>
    <xf numFmtId="165" fontId="0" fillId="0" borderId="0" xfId="1" applyFont="1"/>
    <xf numFmtId="165" fontId="13" fillId="0" borderId="2" xfId="1" applyFont="1" applyFill="1" applyBorder="1"/>
    <xf numFmtId="165" fontId="14" fillId="0" borderId="2" xfId="1" applyFont="1" applyFill="1" applyBorder="1"/>
    <xf numFmtId="164" fontId="0" fillId="0" borderId="0" xfId="1" applyNumberFormat="1" applyFont="1"/>
    <xf numFmtId="164" fontId="0" fillId="0" borderId="0" xfId="0" applyNumberFormat="1"/>
    <xf numFmtId="0" fontId="5" fillId="0" borderId="2" xfId="0" applyFont="1" applyFill="1" applyBorder="1" applyAlignment="1">
      <alignment horizontal="left"/>
    </xf>
    <xf numFmtId="165" fontId="5" fillId="0" borderId="2" xfId="1" applyFont="1" applyFill="1" applyBorder="1"/>
    <xf numFmtId="0" fontId="5" fillId="0" borderId="0" xfId="0" applyFont="1"/>
    <xf numFmtId="0" fontId="5" fillId="0" borderId="2" xfId="0" applyFont="1" applyFill="1" applyBorder="1" applyAlignment="1">
      <alignment horizontal="left" indent="4"/>
    </xf>
    <xf numFmtId="43" fontId="0" fillId="0" borderId="0" xfId="1" applyNumberFormat="1" applyFont="1"/>
    <xf numFmtId="165" fontId="0" fillId="0" borderId="0" xfId="0" applyNumberFormat="1"/>
    <xf numFmtId="165" fontId="5" fillId="0" borderId="0" xfId="1" applyFont="1"/>
    <xf numFmtId="165" fontId="7" fillId="0" borderId="0" xfId="1" applyFont="1"/>
    <xf numFmtId="165" fontId="0" fillId="0" borderId="0" xfId="1" applyFont="1" applyBorder="1"/>
    <xf numFmtId="0" fontId="0" fillId="0" borderId="0" xfId="0" applyBorder="1"/>
    <xf numFmtId="165" fontId="0" fillId="0" borderId="0" xfId="0" applyNumberFormat="1" applyBorder="1"/>
    <xf numFmtId="0" fontId="0" fillId="0" borderId="0" xfId="1" applyNumberFormat="1" applyFont="1" applyBorder="1"/>
    <xf numFmtId="0" fontId="11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indent="4"/>
    </xf>
    <xf numFmtId="165" fontId="3" fillId="0" borderId="2" xfId="1" applyFont="1" applyFill="1" applyBorder="1"/>
    <xf numFmtId="165" fontId="2" fillId="0" borderId="2" xfId="1" applyFont="1" applyFill="1" applyBorder="1"/>
    <xf numFmtId="165" fontId="11" fillId="0" borderId="2" xfId="1" applyFont="1" applyFill="1" applyBorder="1" applyAlignment="1"/>
    <xf numFmtId="165" fontId="5" fillId="0" borderId="2" xfId="1" applyFont="1" applyFill="1" applyBorder="1" applyAlignment="1"/>
    <xf numFmtId="165" fontId="7" fillId="0" borderId="2" xfId="1" applyFont="1" applyFill="1" applyBorder="1" applyAlignment="1"/>
    <xf numFmtId="165" fontId="4" fillId="0" borderId="2" xfId="1" applyFont="1" applyFill="1" applyBorder="1" applyAlignment="1"/>
    <xf numFmtId="165" fontId="11" fillId="0" borderId="2" xfId="1" applyFont="1" applyFill="1" applyBorder="1"/>
    <xf numFmtId="165" fontId="15" fillId="0" borderId="2" xfId="1" applyFont="1" applyFill="1" applyBorder="1"/>
    <xf numFmtId="0" fontId="7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165" fontId="1" fillId="0" borderId="2" xfId="1" applyFont="1" applyFill="1" applyBorder="1"/>
    <xf numFmtId="165" fontId="14" fillId="0" borderId="0" xfId="1" applyFont="1"/>
    <xf numFmtId="0" fontId="1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71"/>
  <sheetViews>
    <sheetView tabSelected="1" zoomScale="130" zoomScaleNormal="130" workbookViewId="0">
      <selection activeCell="E23" sqref="E23"/>
    </sheetView>
  </sheetViews>
  <sheetFormatPr defaultRowHeight="15"/>
  <cols>
    <col min="2" max="2" width="30.28515625" customWidth="1"/>
    <col min="3" max="3" width="15.7109375" customWidth="1"/>
    <col min="4" max="4" width="12.7109375" bestFit="1" customWidth="1"/>
    <col min="5" max="5" width="8.85546875" bestFit="1" customWidth="1"/>
    <col min="6" max="13" width="12.42578125" customWidth="1"/>
    <col min="14" max="16" width="9.42578125" bestFit="1" customWidth="1"/>
  </cols>
  <sheetData>
    <row r="1" spans="2:11">
      <c r="B1" s="37" t="s">
        <v>28</v>
      </c>
      <c r="C1" s="37"/>
      <c r="D1" s="37"/>
      <c r="E1" s="37"/>
      <c r="F1" s="37"/>
      <c r="G1" s="37"/>
      <c r="H1" s="38"/>
      <c r="I1" s="38"/>
      <c r="J1" s="38"/>
    </row>
    <row r="2" spans="2:11">
      <c r="B2" s="39" t="s">
        <v>0</v>
      </c>
      <c r="C2" s="41" t="s">
        <v>1</v>
      </c>
      <c r="D2" s="42"/>
      <c r="E2" s="43"/>
      <c r="F2" s="44" t="s">
        <v>2</v>
      </c>
      <c r="G2" s="45"/>
      <c r="H2" s="46"/>
      <c r="I2" s="40" t="s">
        <v>3</v>
      </c>
      <c r="J2" s="40"/>
    </row>
    <row r="3" spans="2:11">
      <c r="B3" s="39"/>
      <c r="C3" s="2">
        <v>2017</v>
      </c>
      <c r="D3" s="2">
        <v>2016</v>
      </c>
      <c r="E3" s="2" t="s">
        <v>4</v>
      </c>
      <c r="F3" s="2">
        <v>2017</v>
      </c>
      <c r="G3" s="2">
        <v>2016</v>
      </c>
      <c r="H3" s="2" t="s">
        <v>4</v>
      </c>
      <c r="I3" s="2">
        <v>2017</v>
      </c>
      <c r="J3" s="2">
        <v>2016</v>
      </c>
    </row>
    <row r="4" spans="2:11">
      <c r="B4" s="39"/>
      <c r="C4" s="3" t="s">
        <v>20</v>
      </c>
      <c r="D4" s="3" t="s">
        <v>20</v>
      </c>
      <c r="E4" s="3" t="s">
        <v>5</v>
      </c>
      <c r="F4" s="3" t="s">
        <v>20</v>
      </c>
      <c r="G4" s="3" t="s">
        <v>20</v>
      </c>
      <c r="H4" s="3" t="s">
        <v>5</v>
      </c>
      <c r="I4" s="3" t="s">
        <v>5</v>
      </c>
      <c r="J4" s="3" t="s">
        <v>5</v>
      </c>
    </row>
    <row r="5" spans="2:11" s="50" customFormat="1">
      <c r="B5" s="4" t="s">
        <v>6</v>
      </c>
      <c r="C5" s="34">
        <f>C29/580.1</f>
        <v>60.245712463368378</v>
      </c>
      <c r="D5" s="34">
        <f>D29/512.2</f>
        <v>64.257289535337762</v>
      </c>
      <c r="E5" s="9">
        <f>C5*100/D5-100</f>
        <v>-6.2429914193054259</v>
      </c>
      <c r="F5" s="34">
        <f>F29/580.1</f>
        <v>30.619977072918459</v>
      </c>
      <c r="G5" s="34">
        <f>G29/512.2</f>
        <v>27.767462124170248</v>
      </c>
      <c r="H5" s="9">
        <f>F5*100/G5-100</f>
        <v>10.272868784307207</v>
      </c>
      <c r="I5" s="9">
        <f>C5*100/$C$5</f>
        <v>100</v>
      </c>
      <c r="J5" s="9">
        <f>D5*100/$D$5</f>
        <v>100</v>
      </c>
      <c r="K5" s="49"/>
    </row>
    <row r="6" spans="2:11" s="15" customFormat="1">
      <c r="B6" s="13" t="s">
        <v>16</v>
      </c>
      <c r="C6" s="35">
        <f t="shared" ref="C6:C17" si="0">C30/580.1</f>
        <v>1.5849365626616101</v>
      </c>
      <c r="D6" s="35">
        <f t="shared" ref="C6:D17" si="1">D30/512.2</f>
        <v>1.1547317454119483</v>
      </c>
      <c r="E6" s="48">
        <f t="shared" ref="E6:E17" si="2">C6*100/D6-100</f>
        <v>37.255823177892012</v>
      </c>
      <c r="F6" s="35">
        <f t="shared" ref="F6:F17" si="3">F30/580.1</f>
        <v>8.9377176348905352E-2</v>
      </c>
      <c r="G6" s="35">
        <f t="shared" ref="F6:G17" si="4">G30/512.2</f>
        <v>0.1277622022647403</v>
      </c>
      <c r="H6" s="29">
        <f t="shared" ref="H6:H17" si="5">F6*100/G6-100</f>
        <v>-30.044117301841794</v>
      </c>
      <c r="I6" s="29">
        <f t="shared" ref="I6:I17" si="6">C6*100/$C$5</f>
        <v>2.6307873172307659</v>
      </c>
      <c r="J6" s="29">
        <f t="shared" ref="J6:J17" si="7">D6*100/$D$5</f>
        <v>1.7970439677149987</v>
      </c>
      <c r="K6" s="19"/>
    </row>
    <row r="7" spans="2:11" s="15" customFormat="1">
      <c r="B7" s="13" t="s">
        <v>14</v>
      </c>
      <c r="C7" s="35">
        <f t="shared" si="0"/>
        <v>12.226560420617135</v>
      </c>
      <c r="D7" s="35">
        <f t="shared" si="1"/>
        <v>10.810726864506051</v>
      </c>
      <c r="E7" s="48">
        <f t="shared" si="2"/>
        <v>13.09656208926684</v>
      </c>
      <c r="F7" s="35">
        <f t="shared" si="3"/>
        <v>6.9387041889329426</v>
      </c>
      <c r="G7" s="35">
        <f t="shared" si="4"/>
        <v>6.6689070675517375</v>
      </c>
      <c r="H7" s="29">
        <f t="shared" si="5"/>
        <v>4.0455972567668823</v>
      </c>
      <c r="I7" s="29">
        <f t="shared" si="6"/>
        <v>20.294490546611655</v>
      </c>
      <c r="J7" s="29">
        <f t="shared" si="7"/>
        <v>16.824125235722526</v>
      </c>
      <c r="K7" s="19"/>
    </row>
    <row r="8" spans="2:11" s="1" customFormat="1">
      <c r="B8" s="7" t="s">
        <v>7</v>
      </c>
      <c r="C8" s="34">
        <f t="shared" si="0"/>
        <v>5.2027953801068785</v>
      </c>
      <c r="D8" s="34">
        <f t="shared" si="1"/>
        <v>7.3358471300273314</v>
      </c>
      <c r="E8" s="9">
        <f t="shared" si="2"/>
        <v>-29.07710196398962</v>
      </c>
      <c r="F8" s="34">
        <f t="shared" si="3"/>
        <v>0.36115600758489913</v>
      </c>
      <c r="G8" s="34">
        <f t="shared" si="4"/>
        <v>0.27843869582194458</v>
      </c>
      <c r="H8" s="9">
        <f t="shared" si="5"/>
        <v>29.707548916207543</v>
      </c>
      <c r="I8" s="9">
        <f t="shared" si="6"/>
        <v>8.6359595851246187</v>
      </c>
      <c r="J8" s="9">
        <f t="shared" si="7"/>
        <v>11.416365649835017</v>
      </c>
      <c r="K8" s="20"/>
    </row>
    <row r="9" spans="2:11" s="15" customFormat="1">
      <c r="B9" s="16" t="s">
        <v>8</v>
      </c>
      <c r="C9" s="35">
        <f t="shared" si="0"/>
        <v>4.561744699189795</v>
      </c>
      <c r="D9" s="35">
        <f t="shared" si="1"/>
        <v>6.4381770792659108</v>
      </c>
      <c r="E9" s="48">
        <f t="shared" si="2"/>
        <v>-29.145398720379234</v>
      </c>
      <c r="F9" s="35">
        <f t="shared" si="3"/>
        <v>0.24342889157041889</v>
      </c>
      <c r="G9" s="35">
        <f t="shared" si="4"/>
        <v>0.22645001952362359</v>
      </c>
      <c r="H9" s="29">
        <f t="shared" si="5"/>
        <v>7.4978452563233446</v>
      </c>
      <c r="I9" s="29">
        <f t="shared" si="6"/>
        <v>7.5718993313648753</v>
      </c>
      <c r="J9" s="29">
        <f t="shared" si="7"/>
        <v>10.019372316856423</v>
      </c>
      <c r="K9" s="19"/>
    </row>
    <row r="10" spans="2:11" s="15" customFormat="1">
      <c r="B10" s="16" t="s">
        <v>15</v>
      </c>
      <c r="C10" s="35">
        <f t="shared" si="0"/>
        <v>0.64105068091708317</v>
      </c>
      <c r="D10" s="35">
        <f t="shared" si="1"/>
        <v>0.89767005076142115</v>
      </c>
      <c r="E10" s="48">
        <f t="shared" si="2"/>
        <v>-28.587270971853016</v>
      </c>
      <c r="F10" s="35">
        <f t="shared" si="3"/>
        <v>0.11772711601448024</v>
      </c>
      <c r="G10" s="35">
        <f t="shared" si="4"/>
        <v>5.1988676298320963E-2</v>
      </c>
      <c r="H10" s="29">
        <f t="shared" si="5"/>
        <v>126.4476120510158</v>
      </c>
      <c r="I10" s="29">
        <f t="shared" si="6"/>
        <v>1.0640602537597439</v>
      </c>
      <c r="J10" s="29">
        <f t="shared" si="7"/>
        <v>1.3969933329785953</v>
      </c>
      <c r="K10" s="19"/>
    </row>
    <row r="11" spans="2:11" s="1" customFormat="1">
      <c r="B11" s="7" t="s">
        <v>19</v>
      </c>
      <c r="C11" s="34">
        <f t="shared" si="0"/>
        <v>36.132916393725218</v>
      </c>
      <c r="D11" s="34">
        <f t="shared" si="1"/>
        <v>39.331031433033964</v>
      </c>
      <c r="E11" s="9">
        <f t="shared" si="2"/>
        <v>-8.1312768132052184</v>
      </c>
      <c r="F11" s="34">
        <f t="shared" si="3"/>
        <v>22.126691777279774</v>
      </c>
      <c r="G11" s="34">
        <f t="shared" si="4"/>
        <v>19.410791097227644</v>
      </c>
      <c r="H11" s="9">
        <f t="shared" si="5"/>
        <v>13.991705265634593</v>
      </c>
      <c r="I11" s="9">
        <f t="shared" si="6"/>
        <v>59.975913498732993</v>
      </c>
      <c r="J11" s="9">
        <f t="shared" si="7"/>
        <v>61.208668646697568</v>
      </c>
      <c r="K11" s="20"/>
    </row>
    <row r="12" spans="2:11" s="15" customFormat="1">
      <c r="B12" s="16" t="s">
        <v>9</v>
      </c>
      <c r="C12" s="35">
        <f t="shared" si="0"/>
        <v>3.3532423720048263</v>
      </c>
      <c r="D12" s="35">
        <f t="shared" si="1"/>
        <v>3.7773828582584925</v>
      </c>
      <c r="E12" s="48">
        <f t="shared" si="2"/>
        <v>-11.228421956920997</v>
      </c>
      <c r="F12" s="35">
        <f t="shared" si="3"/>
        <v>1.9916538527840024</v>
      </c>
      <c r="G12" s="35">
        <f t="shared" si="4"/>
        <v>2.229075946895744</v>
      </c>
      <c r="H12" s="29">
        <f t="shared" si="5"/>
        <v>-10.651144230522092</v>
      </c>
      <c r="I12" s="29">
        <f t="shared" si="6"/>
        <v>5.5659435914941193</v>
      </c>
      <c r="J12" s="29">
        <f t="shared" si="7"/>
        <v>5.8785281569978949</v>
      </c>
      <c r="K12" s="19"/>
    </row>
    <row r="13" spans="2:11" s="15" customFormat="1">
      <c r="B13" s="16" t="s">
        <v>10</v>
      </c>
      <c r="C13" s="35">
        <f t="shared" si="0"/>
        <v>32.779674021720389</v>
      </c>
      <c r="D13" s="35">
        <f t="shared" si="1"/>
        <v>35.553648574775472</v>
      </c>
      <c r="E13" s="48">
        <f t="shared" si="2"/>
        <v>-7.8022218935447256</v>
      </c>
      <c r="F13" s="35">
        <f t="shared" si="3"/>
        <v>20.135037924495773</v>
      </c>
      <c r="G13" s="35">
        <f t="shared" si="4"/>
        <v>17.1817151503319</v>
      </c>
      <c r="H13" s="29">
        <f t="shared" si="5"/>
        <v>17.188754139640267</v>
      </c>
      <c r="I13" s="29">
        <f t="shared" si="6"/>
        <v>54.409969907238867</v>
      </c>
      <c r="J13" s="29">
        <f t="shared" si="7"/>
        <v>55.330140489699673</v>
      </c>
      <c r="K13" s="19"/>
    </row>
    <row r="14" spans="2:11" s="15" customFormat="1">
      <c r="B14" s="13" t="s">
        <v>17</v>
      </c>
      <c r="C14" s="35">
        <f t="shared" si="0"/>
        <v>1.6880534390622306</v>
      </c>
      <c r="D14" s="35">
        <f t="shared" si="1"/>
        <v>1.4532206169465052</v>
      </c>
      <c r="E14" s="48">
        <f t="shared" si="2"/>
        <v>16.159474987985945</v>
      </c>
      <c r="F14" s="35">
        <f t="shared" si="3"/>
        <v>0.27935252542665057</v>
      </c>
      <c r="G14" s="35">
        <f t="shared" si="4"/>
        <v>0.15123467395548609</v>
      </c>
      <c r="H14" s="29">
        <f t="shared" si="5"/>
        <v>84.714601566089442</v>
      </c>
      <c r="I14" s="29">
        <f t="shared" si="6"/>
        <v>2.8019478400037672</v>
      </c>
      <c r="J14" s="29">
        <f t="shared" si="7"/>
        <v>2.2615653841846513</v>
      </c>
      <c r="K14" s="19"/>
    </row>
    <row r="15" spans="2:11" s="15" customFormat="1">
      <c r="B15" s="13" t="s">
        <v>11</v>
      </c>
      <c r="C15" s="35">
        <f t="shared" si="0"/>
        <v>0.91446095500775737</v>
      </c>
      <c r="D15" s="35">
        <f t="shared" si="1"/>
        <v>1.5015331901600937</v>
      </c>
      <c r="E15" s="48">
        <f t="shared" si="2"/>
        <v>-39.098185707752656</v>
      </c>
      <c r="F15" s="35">
        <f t="shared" si="3"/>
        <v>0.17096655749008791</v>
      </c>
      <c r="G15" s="35">
        <f t="shared" si="4"/>
        <v>1.8801444748145251E-2</v>
      </c>
      <c r="H15" s="29">
        <f t="shared" si="5"/>
        <v>809.32670217778673</v>
      </c>
      <c r="I15" s="29">
        <f t="shared" si="6"/>
        <v>1.5178855351138614</v>
      </c>
      <c r="J15" s="29">
        <f t="shared" si="7"/>
        <v>2.3367515203614961</v>
      </c>
      <c r="K15" s="19"/>
    </row>
    <row r="16" spans="2:11" s="15" customFormat="1">
      <c r="B16" s="13" t="s">
        <v>12</v>
      </c>
      <c r="C16" s="35">
        <f t="shared" si="0"/>
        <v>1.0295707636614377</v>
      </c>
      <c r="D16" s="35">
        <f t="shared" si="1"/>
        <v>1.0446700507614213</v>
      </c>
      <c r="E16" s="48">
        <f t="shared" si="2"/>
        <v>-1.4453642170538075</v>
      </c>
      <c r="F16" s="35">
        <f t="shared" si="3"/>
        <v>0.17880365454232028</v>
      </c>
      <c r="G16" s="35">
        <f t="shared" si="4"/>
        <v>0.15846017180788755</v>
      </c>
      <c r="H16" s="29">
        <f t="shared" si="5"/>
        <v>12.838230895708335</v>
      </c>
      <c r="I16" s="29">
        <f t="shared" si="6"/>
        <v>1.7089527562437823</v>
      </c>
      <c r="J16" s="29">
        <f t="shared" si="7"/>
        <v>1.6257611522610422</v>
      </c>
      <c r="K16" s="19"/>
    </row>
    <row r="17" spans="2:11" s="15" customFormat="1">
      <c r="B17" s="13" t="s">
        <v>18</v>
      </c>
      <c r="C17" s="35">
        <f t="shared" si="0"/>
        <v>1.4664187209101878</v>
      </c>
      <c r="D17" s="35">
        <f t="shared" si="1"/>
        <v>1.6255285044904335</v>
      </c>
      <c r="E17" s="48">
        <f t="shared" si="2"/>
        <v>-9.7881878503338271</v>
      </c>
      <c r="F17" s="35">
        <f t="shared" si="3"/>
        <v>0.47492518531287709</v>
      </c>
      <c r="G17" s="35">
        <f t="shared" si="4"/>
        <v>0.953066770792659</v>
      </c>
      <c r="H17" s="29">
        <f t="shared" si="5"/>
        <v>-50.168739497875357</v>
      </c>
      <c r="I17" s="29">
        <f t="shared" si="6"/>
        <v>2.434063207073573</v>
      </c>
      <c r="J17" s="29">
        <f t="shared" si="7"/>
        <v>2.5297184432226754</v>
      </c>
      <c r="K17" s="19"/>
    </row>
    <row r="18" spans="2:11">
      <c r="D18" s="18"/>
      <c r="E18" s="18"/>
      <c r="F18" s="18"/>
      <c r="G18" s="18"/>
      <c r="H18" s="18"/>
    </row>
    <row r="19" spans="2:11">
      <c r="B19" s="36" t="s">
        <v>26</v>
      </c>
      <c r="C19" s="5" t="s">
        <v>27</v>
      </c>
    </row>
    <row r="20" spans="2:11">
      <c r="B20" s="36"/>
      <c r="C20" s="5" t="s">
        <v>24</v>
      </c>
    </row>
    <row r="21" spans="2:11">
      <c r="C21" s="1"/>
    </row>
    <row r="22" spans="2:11">
      <c r="B22" s="1" t="s">
        <v>21</v>
      </c>
      <c r="C22" s="6"/>
      <c r="D22" s="6"/>
    </row>
    <row r="23" spans="2:11">
      <c r="B23" s="6" t="s">
        <v>25</v>
      </c>
      <c r="C23" s="6"/>
      <c r="D23" s="6"/>
    </row>
    <row r="24" spans="2:11">
      <c r="B24" s="6" t="s">
        <v>23</v>
      </c>
    </row>
    <row r="25" spans="2:11" ht="51">
      <c r="B25" s="37" t="s">
        <v>28</v>
      </c>
      <c r="C25" s="37"/>
      <c r="D25" s="37"/>
      <c r="E25" s="37"/>
      <c r="F25" s="37"/>
      <c r="G25" s="37"/>
      <c r="H25" s="47" t="s">
        <v>22</v>
      </c>
      <c r="I25" s="47"/>
      <c r="J25" s="47"/>
    </row>
    <row r="26" spans="2:11">
      <c r="B26" s="39" t="s">
        <v>0</v>
      </c>
      <c r="C26" s="41" t="s">
        <v>1</v>
      </c>
      <c r="D26" s="42"/>
      <c r="E26" s="43"/>
      <c r="F26" s="44" t="s">
        <v>2</v>
      </c>
      <c r="G26" s="45"/>
      <c r="H26" s="46"/>
      <c r="I26" s="40" t="s">
        <v>3</v>
      </c>
      <c r="J26" s="40"/>
    </row>
    <row r="27" spans="2:11">
      <c r="B27" s="39"/>
      <c r="C27" s="2">
        <v>2017</v>
      </c>
      <c r="D27" s="2">
        <v>2016</v>
      </c>
      <c r="E27" s="2" t="s">
        <v>4</v>
      </c>
      <c r="F27" s="2">
        <v>2017</v>
      </c>
      <c r="G27" s="2">
        <v>2016</v>
      </c>
      <c r="H27" s="2" t="s">
        <v>4</v>
      </c>
      <c r="I27" s="2">
        <v>2017</v>
      </c>
      <c r="J27" s="2">
        <v>2016</v>
      </c>
    </row>
    <row r="28" spans="2:11">
      <c r="B28" s="39"/>
      <c r="C28" s="3" t="s">
        <v>13</v>
      </c>
      <c r="D28" s="3" t="s">
        <v>13</v>
      </c>
      <c r="E28" s="3" t="s">
        <v>5</v>
      </c>
      <c r="F28" s="3" t="s">
        <v>13</v>
      </c>
      <c r="G28" s="3" t="s">
        <v>13</v>
      </c>
      <c r="H28" s="3" t="s">
        <v>5</v>
      </c>
      <c r="I28" s="3" t="s">
        <v>5</v>
      </c>
      <c r="J28" s="3" t="s">
        <v>5</v>
      </c>
    </row>
    <row r="29" spans="2:11">
      <c r="B29" s="4" t="s">
        <v>6</v>
      </c>
      <c r="C29" s="30">
        <v>34948.537799999998</v>
      </c>
      <c r="D29" s="10">
        <v>32912.583700000003</v>
      </c>
      <c r="E29" s="9">
        <f>C29*100/D29-100</f>
        <v>6.1859443140588013</v>
      </c>
      <c r="F29" s="10">
        <v>17762.648699999998</v>
      </c>
      <c r="G29" s="10">
        <v>14222.494100000002</v>
      </c>
      <c r="H29" s="9">
        <f>F29*100/G29-100</f>
        <v>24.891236200266704</v>
      </c>
      <c r="I29" s="10">
        <f>C29*100/$C$29</f>
        <v>100</v>
      </c>
      <c r="J29" s="10">
        <f>D29*100/$D$29</f>
        <v>100</v>
      </c>
    </row>
    <row r="30" spans="2:11" s="15" customFormat="1">
      <c r="B30" s="13" t="s">
        <v>16</v>
      </c>
      <c r="C30" s="31">
        <v>919.42169999999999</v>
      </c>
      <c r="D30" s="14">
        <v>591.45359999999994</v>
      </c>
      <c r="E30" s="28">
        <f t="shared" ref="E30:E41" si="8">C30*100/D30-100</f>
        <v>55.451196847901514</v>
      </c>
      <c r="F30" s="14">
        <v>51.847699999999996</v>
      </c>
      <c r="G30" s="14">
        <v>65.439799999999991</v>
      </c>
      <c r="H30" s="28">
        <f t="shared" ref="H30:H41" si="9">F30*100/G30-100</f>
        <v>-20.770387440059409</v>
      </c>
      <c r="I30" s="28">
        <f t="shared" ref="I30:I41" si="10">C30*100/$C$29</f>
        <v>2.6307873172307654</v>
      </c>
      <c r="J30" s="28">
        <f t="shared" ref="J30:J41" si="11">D30*100/$D$29</f>
        <v>1.7970439677149985</v>
      </c>
    </row>
    <row r="31" spans="2:11" s="15" customFormat="1">
      <c r="B31" s="13" t="s">
        <v>14</v>
      </c>
      <c r="C31" s="31">
        <v>7092.6277</v>
      </c>
      <c r="D31" s="14">
        <v>5537.2542999999996</v>
      </c>
      <c r="E31" s="28">
        <f t="shared" si="8"/>
        <v>28.089253549362923</v>
      </c>
      <c r="F31" s="14">
        <v>4025.1423</v>
      </c>
      <c r="G31" s="14">
        <v>3415.8142000000003</v>
      </c>
      <c r="H31" s="28">
        <f t="shared" si="9"/>
        <v>17.838443905994637</v>
      </c>
      <c r="I31" s="28">
        <f t="shared" si="10"/>
        <v>20.294490546611655</v>
      </c>
      <c r="J31" s="28">
        <f t="shared" si="11"/>
        <v>16.824125235722526</v>
      </c>
    </row>
    <row r="32" spans="2:11" s="1" customFormat="1">
      <c r="B32" s="7" t="s">
        <v>7</v>
      </c>
      <c r="C32" s="32">
        <v>3018.1416000000004</v>
      </c>
      <c r="D32" s="10">
        <v>3757.4208999999996</v>
      </c>
      <c r="E32" s="9">
        <f t="shared" si="8"/>
        <v>-19.675179323136234</v>
      </c>
      <c r="F32" s="10">
        <v>209.50659999999999</v>
      </c>
      <c r="G32" s="10">
        <v>142.61630000000002</v>
      </c>
      <c r="H32" s="9">
        <f t="shared" si="9"/>
        <v>46.902282558164785</v>
      </c>
      <c r="I32" s="10">
        <f t="shared" si="10"/>
        <v>8.6359595851246187</v>
      </c>
      <c r="J32" s="10">
        <f t="shared" si="11"/>
        <v>11.416365649835019</v>
      </c>
    </row>
    <row r="33" spans="2:16" s="15" customFormat="1">
      <c r="B33" s="16" t="s">
        <v>8</v>
      </c>
      <c r="C33" s="31">
        <v>2646.2681000000002</v>
      </c>
      <c r="D33" s="14">
        <v>3297.6342999999997</v>
      </c>
      <c r="E33" s="28">
        <f t="shared" si="8"/>
        <v>-19.752529866638028</v>
      </c>
      <c r="F33" s="14">
        <v>141.2131</v>
      </c>
      <c r="G33" s="14">
        <v>115.98770000000002</v>
      </c>
      <c r="H33" s="28">
        <f t="shared" si="9"/>
        <v>21.7483405568004</v>
      </c>
      <c r="I33" s="28">
        <f t="shared" si="10"/>
        <v>7.5718993313648735</v>
      </c>
      <c r="J33" s="28">
        <f t="shared" si="11"/>
        <v>10.019372316856424</v>
      </c>
    </row>
    <row r="34" spans="2:16" s="15" customFormat="1">
      <c r="B34" s="16" t="s">
        <v>15</v>
      </c>
      <c r="C34" s="31">
        <v>371.87349999999998</v>
      </c>
      <c r="D34" s="14">
        <v>459.78659999999996</v>
      </c>
      <c r="E34" s="28">
        <f t="shared" si="8"/>
        <v>-19.120413687567236</v>
      </c>
      <c r="F34" s="14">
        <v>68.293499999999995</v>
      </c>
      <c r="G34" s="14">
        <v>26.628599999999999</v>
      </c>
      <c r="H34" s="28">
        <f t="shared" si="9"/>
        <v>156.46673125887202</v>
      </c>
      <c r="I34" s="28">
        <f t="shared" si="10"/>
        <v>1.0640602537597439</v>
      </c>
      <c r="J34" s="28">
        <f t="shared" si="11"/>
        <v>1.3969933329785955</v>
      </c>
    </row>
    <row r="35" spans="2:16" s="1" customFormat="1">
      <c r="B35" s="7" t="s">
        <v>19</v>
      </c>
      <c r="C35" s="32">
        <v>20960.7048</v>
      </c>
      <c r="D35" s="10">
        <v>20145.354299999999</v>
      </c>
      <c r="E35" s="9">
        <f t="shared" si="8"/>
        <v>4.0473376037869002</v>
      </c>
      <c r="F35" s="10">
        <v>12835.693899999998</v>
      </c>
      <c r="G35" s="10">
        <v>9942.2072000000007</v>
      </c>
      <c r="H35" s="9">
        <f t="shared" si="9"/>
        <v>29.10306174266816</v>
      </c>
      <c r="I35" s="10">
        <f t="shared" si="10"/>
        <v>59.975913498732986</v>
      </c>
      <c r="J35" s="10">
        <f t="shared" si="11"/>
        <v>61.208668646697575</v>
      </c>
    </row>
    <row r="36" spans="2:16" s="15" customFormat="1">
      <c r="B36" s="16" t="s">
        <v>9</v>
      </c>
      <c r="C36" s="31">
        <v>1945.2158999999999</v>
      </c>
      <c r="D36" s="14">
        <v>1934.7755</v>
      </c>
      <c r="E36" s="28">
        <f t="shared" si="8"/>
        <v>0.53961816241729821</v>
      </c>
      <c r="F36" s="14">
        <v>1155.3583999999998</v>
      </c>
      <c r="G36" s="14">
        <v>1141.7327000000002</v>
      </c>
      <c r="H36" s="28">
        <f t="shared" si="9"/>
        <v>1.1934229439167012</v>
      </c>
      <c r="I36" s="28">
        <f t="shared" si="10"/>
        <v>5.5659435914941202</v>
      </c>
      <c r="J36" s="28">
        <f t="shared" si="11"/>
        <v>5.8785281569978958</v>
      </c>
    </row>
    <row r="37" spans="2:16" s="15" customFormat="1">
      <c r="B37" s="16" t="s">
        <v>10</v>
      </c>
      <c r="C37" s="33">
        <v>19015.4889</v>
      </c>
      <c r="D37" s="14">
        <v>18210.578799999999</v>
      </c>
      <c r="E37" s="28">
        <f t="shared" si="8"/>
        <v>4.4200138218561307</v>
      </c>
      <c r="F37" s="14">
        <v>11680.335499999999</v>
      </c>
      <c r="G37" s="14">
        <v>8800.4745000000003</v>
      </c>
      <c r="H37" s="28">
        <f t="shared" si="9"/>
        <v>32.72392869270854</v>
      </c>
      <c r="I37" s="28">
        <f t="shared" si="10"/>
        <v>54.409969907238874</v>
      </c>
      <c r="J37" s="28">
        <f t="shared" si="11"/>
        <v>55.33014048969968</v>
      </c>
    </row>
    <row r="38" spans="2:16" s="15" customFormat="1">
      <c r="B38" s="13" t="s">
        <v>17</v>
      </c>
      <c r="C38" s="31">
        <v>979.23980000000006</v>
      </c>
      <c r="D38" s="14">
        <v>744.33960000000002</v>
      </c>
      <c r="E38" s="28">
        <f t="shared" si="8"/>
        <v>31.558202734343325</v>
      </c>
      <c r="F38" s="14">
        <v>162.05240000000001</v>
      </c>
      <c r="G38" s="14">
        <v>77.462399999999988</v>
      </c>
      <c r="H38" s="28">
        <f t="shared" si="9"/>
        <v>109.20136737307394</v>
      </c>
      <c r="I38" s="28">
        <f t="shared" si="10"/>
        <v>2.8019478400037672</v>
      </c>
      <c r="J38" s="28">
        <f t="shared" si="11"/>
        <v>2.2615653841846517</v>
      </c>
    </row>
    <row r="39" spans="2:16" s="15" customFormat="1">
      <c r="B39" s="13" t="s">
        <v>11</v>
      </c>
      <c r="C39" s="31">
        <v>530.47880000000009</v>
      </c>
      <c r="D39" s="14">
        <v>769.08530000000007</v>
      </c>
      <c r="E39" s="28">
        <f t="shared" si="8"/>
        <v>-31.024712083302063</v>
      </c>
      <c r="F39" s="14">
        <v>99.177700000000002</v>
      </c>
      <c r="G39" s="14">
        <v>9.6300999999999988</v>
      </c>
      <c r="H39" s="28">
        <f t="shared" si="9"/>
        <v>929.87196394637658</v>
      </c>
      <c r="I39" s="28">
        <f t="shared" si="10"/>
        <v>1.5178855351138614</v>
      </c>
      <c r="J39" s="28">
        <f t="shared" si="11"/>
        <v>2.3367515203614966</v>
      </c>
    </row>
    <row r="40" spans="2:16" s="15" customFormat="1">
      <c r="B40" s="13" t="s">
        <v>12</v>
      </c>
      <c r="C40" s="31">
        <v>597.25400000000002</v>
      </c>
      <c r="D40" s="14">
        <v>535.08000000000004</v>
      </c>
      <c r="E40" s="28">
        <f t="shared" si="8"/>
        <v>11.619570905285187</v>
      </c>
      <c r="F40" s="14">
        <v>103.724</v>
      </c>
      <c r="G40" s="14">
        <v>81.163300000000007</v>
      </c>
      <c r="H40" s="28">
        <f t="shared" si="9"/>
        <v>27.796676576728629</v>
      </c>
      <c r="I40" s="28">
        <f t="shared" si="10"/>
        <v>1.7089527562437821</v>
      </c>
      <c r="J40" s="28">
        <f t="shared" si="11"/>
        <v>1.6257611522610425</v>
      </c>
    </row>
    <row r="41" spans="2:16" s="15" customFormat="1">
      <c r="B41" s="13" t="s">
        <v>18</v>
      </c>
      <c r="C41" s="31">
        <v>850.66949999999997</v>
      </c>
      <c r="D41" s="14">
        <v>832.59570000000008</v>
      </c>
      <c r="E41" s="28">
        <f t="shared" si="8"/>
        <v>2.1707774853989577</v>
      </c>
      <c r="F41" s="14">
        <v>275.50409999999999</v>
      </c>
      <c r="G41" s="14">
        <v>488.16079999999999</v>
      </c>
      <c r="H41" s="28">
        <f t="shared" si="9"/>
        <v>-43.56283831065501</v>
      </c>
      <c r="I41" s="28">
        <f t="shared" si="10"/>
        <v>2.434063207073573</v>
      </c>
      <c r="J41" s="28">
        <f t="shared" si="11"/>
        <v>2.5297184432226754</v>
      </c>
    </row>
    <row r="44" spans="2:16">
      <c r="D44" s="8"/>
      <c r="E44" s="8"/>
      <c r="F44" s="8"/>
      <c r="G44" s="8"/>
    </row>
    <row r="45" spans="2:16">
      <c r="D45" s="17"/>
      <c r="E45" s="11"/>
      <c r="F45" s="11"/>
      <c r="G45" s="11"/>
    </row>
    <row r="46" spans="2:16">
      <c r="D46" s="17"/>
      <c r="E46" s="12"/>
      <c r="F46" s="12"/>
      <c r="G46" s="11"/>
      <c r="I46" s="8"/>
      <c r="J46" s="8"/>
      <c r="K46" s="8"/>
      <c r="L46" s="8"/>
      <c r="M46" s="8"/>
      <c r="N46" s="8"/>
      <c r="O46" s="8"/>
      <c r="P46" s="8"/>
    </row>
    <row r="47" spans="2:16">
      <c r="B47" s="21"/>
      <c r="C47" s="21"/>
      <c r="D47" s="22"/>
      <c r="E47" s="24"/>
      <c r="F47" s="24"/>
      <c r="G47" s="22"/>
    </row>
    <row r="48" spans="2:16">
      <c r="B48" s="21"/>
      <c r="C48" s="21"/>
      <c r="D48" s="22"/>
      <c r="E48" s="24"/>
      <c r="F48" s="24"/>
      <c r="G48" s="22"/>
    </row>
    <row r="49" spans="2:7">
      <c r="B49" s="21"/>
      <c r="C49" s="21"/>
      <c r="D49" s="21"/>
      <c r="E49" s="22"/>
      <c r="F49" s="22"/>
      <c r="G49" s="22"/>
    </row>
    <row r="50" spans="2:7">
      <c r="B50" s="21"/>
      <c r="C50" s="21"/>
      <c r="D50" s="22"/>
      <c r="E50" s="22"/>
      <c r="F50" s="22"/>
      <c r="G50" s="22"/>
    </row>
    <row r="51" spans="2:7">
      <c r="B51" s="21"/>
      <c r="C51" s="21"/>
      <c r="D51" s="21"/>
      <c r="E51" s="22"/>
      <c r="F51" s="22"/>
      <c r="G51" s="22"/>
    </row>
    <row r="52" spans="2:7">
      <c r="B52" s="21"/>
      <c r="C52" s="21"/>
      <c r="D52" s="21"/>
      <c r="E52" s="22"/>
      <c r="F52" s="22"/>
      <c r="G52" s="22"/>
    </row>
    <row r="53" spans="2:7">
      <c r="B53" s="21"/>
      <c r="C53" s="21"/>
      <c r="D53" s="22"/>
      <c r="E53" s="22"/>
      <c r="F53" s="22"/>
      <c r="G53" s="22"/>
    </row>
    <row r="54" spans="2:7">
      <c r="B54" s="21"/>
      <c r="C54" s="21"/>
      <c r="D54" s="22"/>
      <c r="E54" s="22"/>
      <c r="F54" s="22"/>
      <c r="G54" s="22"/>
    </row>
    <row r="55" spans="2:7">
      <c r="B55" s="21"/>
      <c r="C55" s="21"/>
      <c r="D55" s="21"/>
      <c r="E55" s="22"/>
      <c r="F55" s="22"/>
      <c r="G55" s="22"/>
    </row>
    <row r="56" spans="2:7">
      <c r="B56" s="21"/>
      <c r="C56" s="21"/>
      <c r="D56" s="21"/>
      <c r="E56" s="22"/>
      <c r="F56" s="22"/>
      <c r="G56" s="22"/>
    </row>
    <row r="57" spans="2:7">
      <c r="B57" s="21"/>
      <c r="C57" s="21"/>
      <c r="D57" s="21"/>
      <c r="E57" s="22"/>
      <c r="F57" s="22"/>
      <c r="G57" s="22"/>
    </row>
    <row r="58" spans="2:7">
      <c r="B58" s="25"/>
      <c r="C58" s="25"/>
      <c r="D58" s="21"/>
      <c r="E58" s="22"/>
      <c r="F58" s="22"/>
      <c r="G58" s="22"/>
    </row>
    <row r="59" spans="2:7">
      <c r="B59" s="26"/>
      <c r="C59" s="26"/>
      <c r="D59" s="21"/>
      <c r="E59" s="22"/>
      <c r="F59" s="22"/>
      <c r="G59" s="22"/>
    </row>
    <row r="60" spans="2:7">
      <c r="B60" s="26"/>
      <c r="C60" s="26"/>
      <c r="D60" s="21"/>
      <c r="E60" s="22"/>
      <c r="F60" s="22"/>
      <c r="G60" s="22"/>
    </row>
    <row r="61" spans="2:7">
      <c r="B61" s="5"/>
      <c r="C61" s="5"/>
      <c r="D61" s="23"/>
      <c r="E61" s="22"/>
      <c r="F61" s="22"/>
      <c r="G61" s="22"/>
    </row>
    <row r="62" spans="2:7">
      <c r="B62" s="27"/>
      <c r="C62" s="27"/>
      <c r="D62" s="21"/>
      <c r="E62" s="22"/>
      <c r="F62" s="22"/>
      <c r="G62" s="22"/>
    </row>
    <row r="63" spans="2:7">
      <c r="B63" s="27"/>
      <c r="C63" s="27"/>
      <c r="D63" s="21"/>
      <c r="E63" s="22"/>
      <c r="F63" s="22"/>
      <c r="G63" s="22"/>
    </row>
    <row r="64" spans="2:7">
      <c r="B64" s="5"/>
      <c r="C64" s="5"/>
      <c r="D64" s="23"/>
      <c r="E64" s="22"/>
      <c r="F64" s="22"/>
      <c r="G64" s="22"/>
    </row>
    <row r="65" spans="2:7">
      <c r="B65" s="27"/>
      <c r="C65" s="27"/>
      <c r="D65" s="21"/>
      <c r="E65" s="22"/>
      <c r="F65" s="22"/>
      <c r="G65" s="22"/>
    </row>
    <row r="66" spans="2:7">
      <c r="B66" s="27"/>
      <c r="C66" s="27"/>
      <c r="D66" s="21"/>
      <c r="E66" s="22"/>
      <c r="F66" s="22"/>
      <c r="G66" s="22"/>
    </row>
    <row r="67" spans="2:7">
      <c r="B67" s="26"/>
      <c r="C67" s="26"/>
      <c r="D67" s="21"/>
      <c r="E67" s="22"/>
      <c r="F67" s="22"/>
      <c r="G67" s="22"/>
    </row>
    <row r="68" spans="2:7">
      <c r="B68" s="26"/>
      <c r="C68" s="26"/>
      <c r="D68" s="21"/>
      <c r="E68" s="22"/>
      <c r="F68" s="22"/>
      <c r="G68" s="22"/>
    </row>
    <row r="69" spans="2:7">
      <c r="B69" s="26"/>
      <c r="C69" s="26"/>
      <c r="D69" s="21"/>
      <c r="E69" s="22"/>
      <c r="F69" s="22"/>
      <c r="G69" s="22"/>
    </row>
    <row r="70" spans="2:7">
      <c r="B70" s="26"/>
      <c r="C70" s="26"/>
      <c r="D70" s="23"/>
      <c r="E70" s="22"/>
      <c r="F70" s="22"/>
      <c r="G70" s="22"/>
    </row>
    <row r="71" spans="2:7">
      <c r="B71" s="22"/>
      <c r="C71" s="22"/>
      <c r="D71" s="22"/>
      <c r="E71" s="22"/>
      <c r="F71" s="22"/>
      <c r="G71" s="22"/>
    </row>
  </sheetData>
  <mergeCells count="12">
    <mergeCell ref="B26:B28"/>
    <mergeCell ref="I26:J26"/>
    <mergeCell ref="H25:J25"/>
    <mergeCell ref="B25:G25"/>
    <mergeCell ref="C26:E26"/>
    <mergeCell ref="F26:H26"/>
    <mergeCell ref="B1:G1"/>
    <mergeCell ref="H1:J1"/>
    <mergeCell ref="B2:B4"/>
    <mergeCell ref="I2:J2"/>
    <mergeCell ref="C2:E2"/>
    <mergeCell ref="F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2012-05-03T10:11:55Z</dcterms:created>
  <dcterms:modified xsi:type="dcterms:W3CDTF">2018-02-14T14:44:05Z</dcterms:modified>
</cp:coreProperties>
</file>