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705" windowWidth="18240" windowHeight="1125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9" i="1"/>
  <c r="J29"/>
  <c r="I30"/>
  <c r="J30"/>
  <c r="I31"/>
  <c r="J31"/>
  <c r="I32"/>
  <c r="J32"/>
  <c r="I33"/>
  <c r="J33"/>
  <c r="I34"/>
  <c r="J34"/>
  <c r="I35"/>
  <c r="J35"/>
  <c r="I36"/>
  <c r="J36"/>
  <c r="I37"/>
  <c r="J37"/>
  <c r="I38"/>
  <c r="J38"/>
  <c r="I39"/>
  <c r="J39"/>
  <c r="I40"/>
  <c r="J40"/>
  <c r="J28"/>
  <c r="I28"/>
  <c r="H40"/>
  <c r="H39"/>
  <c r="H38"/>
  <c r="H37"/>
  <c r="H36"/>
  <c r="H35"/>
  <c r="H34"/>
  <c r="H33"/>
  <c r="H32"/>
  <c r="H31"/>
  <c r="H30"/>
  <c r="H29"/>
  <c r="H28"/>
  <c r="E40"/>
  <c r="E39"/>
  <c r="E38"/>
  <c r="E37"/>
  <c r="E36"/>
  <c r="E35"/>
  <c r="E34"/>
  <c r="E33"/>
  <c r="E32"/>
  <c r="E31"/>
  <c r="E30"/>
  <c r="E29"/>
  <c r="E28"/>
  <c r="E8"/>
  <c r="E12"/>
  <c r="E16"/>
  <c r="F17"/>
  <c r="H17" s="1"/>
  <c r="F16"/>
  <c r="H16" s="1"/>
  <c r="F15"/>
  <c r="H15" s="1"/>
  <c r="F14"/>
  <c r="F13"/>
  <c r="H13" s="1"/>
  <c r="F12"/>
  <c r="H12" s="1"/>
  <c r="F11"/>
  <c r="H11" s="1"/>
  <c r="F10"/>
  <c r="F9"/>
  <c r="H9" s="1"/>
  <c r="F8"/>
  <c r="H8" s="1"/>
  <c r="F7"/>
  <c r="H7" s="1"/>
  <c r="F6"/>
  <c r="F5"/>
  <c r="H5" s="1"/>
  <c r="C6"/>
  <c r="E6" s="1"/>
  <c r="C7"/>
  <c r="I7" s="1"/>
  <c r="C8"/>
  <c r="I8" s="1"/>
  <c r="C9"/>
  <c r="I9" s="1"/>
  <c r="C10"/>
  <c r="E10" s="1"/>
  <c r="C11"/>
  <c r="I11" s="1"/>
  <c r="C12"/>
  <c r="I12" s="1"/>
  <c r="C13"/>
  <c r="I13" s="1"/>
  <c r="C14"/>
  <c r="E14" s="1"/>
  <c r="C15"/>
  <c r="I15" s="1"/>
  <c r="C16"/>
  <c r="I16" s="1"/>
  <c r="C17"/>
  <c r="I17" s="1"/>
  <c r="C5"/>
  <c r="E5" s="1"/>
  <c r="D6"/>
  <c r="J6" s="1"/>
  <c r="G6"/>
  <c r="H6" s="1"/>
  <c r="D7"/>
  <c r="J7" s="1"/>
  <c r="G7"/>
  <c r="D8"/>
  <c r="J8" s="1"/>
  <c r="G8"/>
  <c r="D9"/>
  <c r="J9" s="1"/>
  <c r="G9"/>
  <c r="D10"/>
  <c r="J10" s="1"/>
  <c r="G10"/>
  <c r="H10" s="1"/>
  <c r="D11"/>
  <c r="J11" s="1"/>
  <c r="G11"/>
  <c r="D12"/>
  <c r="J12" s="1"/>
  <c r="G12"/>
  <c r="D13"/>
  <c r="J13" s="1"/>
  <c r="G13"/>
  <c r="D14"/>
  <c r="J14" s="1"/>
  <c r="G14"/>
  <c r="H14" s="1"/>
  <c r="D15"/>
  <c r="J15" s="1"/>
  <c r="G15"/>
  <c r="D16"/>
  <c r="J16" s="1"/>
  <c r="G16"/>
  <c r="D17"/>
  <c r="J17" s="1"/>
  <c r="G17"/>
  <c r="G5"/>
  <c r="D5"/>
  <c r="J5" s="1"/>
  <c r="E15" l="1"/>
  <c r="E11"/>
  <c r="E7"/>
  <c r="I14"/>
  <c r="I10"/>
  <c r="I6"/>
  <c r="I5"/>
  <c r="E17"/>
  <c r="E13"/>
  <c r="E9"/>
</calcChain>
</file>

<file path=xl/sharedStrings.xml><?xml version="1.0" encoding="utf-8"?>
<sst xmlns="http://schemas.openxmlformats.org/spreadsheetml/2006/main" count="61" uniqueCount="27">
  <si>
    <t>Business line</t>
  </si>
  <si>
    <t>GROSS WRITTEN PREMIUMS</t>
  </si>
  <si>
    <t>PAID CLAIMS</t>
  </si>
  <si>
    <t>Weight in all GWP</t>
  </si>
  <si>
    <t>Change</t>
  </si>
  <si>
    <t>%</t>
  </si>
  <si>
    <t>TOTAL MARKET</t>
  </si>
  <si>
    <t>Overall property insurance</t>
  </si>
  <si>
    <t>Fire and allied perils</t>
  </si>
  <si>
    <t>Motor Hull</t>
  </si>
  <si>
    <t>MTPL</t>
  </si>
  <si>
    <t>GTPL</t>
  </si>
  <si>
    <t>Travel</t>
  </si>
  <si>
    <t>AMD m</t>
  </si>
  <si>
    <t>Health</t>
  </si>
  <si>
    <t>Other damages to property</t>
  </si>
  <si>
    <t>Accidents</t>
  </si>
  <si>
    <t>CARGO</t>
  </si>
  <si>
    <t>Other</t>
  </si>
  <si>
    <t>Overall motor insurace</t>
  </si>
  <si>
    <t>EUR m</t>
  </si>
  <si>
    <t>Source: ArmInfo News Agency</t>
  </si>
  <si>
    <t>Armenian currency exchange rate for calculations:</t>
  </si>
  <si>
    <t>1 EUR = 577.47 Dram - AMD (December 31st, 2014)</t>
  </si>
  <si>
    <t>1 EUR = 528.69 Dram - AMD (December 31st, 2015)</t>
  </si>
  <si>
    <t>Market porfolio at December 31st, 2015</t>
  </si>
  <si>
    <t>In AMD</t>
  </si>
</sst>
</file>

<file path=xl/styles.xml><?xml version="1.0" encoding="utf-8"?>
<styleSheet xmlns="http://schemas.openxmlformats.org/spreadsheetml/2006/main">
  <numFmts count="4">
    <numFmt numFmtId="43" formatCode="_-* #,##0.00\ _l_e_i_-;\-* #,##0.00\ _l_e_i_-;_-* &quot;-&quot;??\ _l_e_i_-;_-@_-"/>
    <numFmt numFmtId="164" formatCode="_(* #,##0.00_);_(* \(#,##0.00\);_(* &quot;-&quot;??_);_(@_)"/>
    <numFmt numFmtId="165" formatCode="_-* #,##0.00\ _€_-;\-* #,##0.00\ _€_-;_-* &quot;-&quot;??\ _€_-;_-@_-"/>
    <numFmt numFmtId="168" formatCode="_-* #,##0\ _€_-;\-* #,##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49">
    <xf numFmtId="0" fontId="0" fillId="0" borderId="0" xfId="0"/>
    <xf numFmtId="0" fontId="5" fillId="0" borderId="0" xfId="0" applyFont="1"/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9" fillId="0" borderId="2" xfId="0" applyFont="1" applyFill="1" applyBorder="1"/>
    <xf numFmtId="0" fontId="5" fillId="0" borderId="0" xfId="0" applyFont="1" applyFill="1" applyBorder="1" applyAlignment="1">
      <alignment horizontal="left"/>
    </xf>
    <xf numFmtId="0" fontId="10" fillId="0" borderId="0" xfId="0" applyFont="1" applyFill="1"/>
    <xf numFmtId="0" fontId="5" fillId="0" borderId="2" xfId="0" applyFont="1" applyFill="1" applyBorder="1" applyAlignment="1">
      <alignment horizontal="left"/>
    </xf>
    <xf numFmtId="165" fontId="0" fillId="0" borderId="0" xfId="1" applyFont="1"/>
    <xf numFmtId="165" fontId="11" fillId="0" borderId="2" xfId="1" applyFont="1" applyFill="1" applyBorder="1"/>
    <xf numFmtId="165" fontId="12" fillId="0" borderId="2" xfId="1" applyFont="1" applyFill="1" applyBorder="1"/>
    <xf numFmtId="164" fontId="0" fillId="0" borderId="0" xfId="1" applyNumberFormat="1" applyFont="1"/>
    <xf numFmtId="164" fontId="0" fillId="0" borderId="0" xfId="0" applyNumberFormat="1"/>
    <xf numFmtId="0" fontId="3" fillId="0" borderId="2" xfId="0" applyFont="1" applyFill="1" applyBorder="1" applyAlignment="1">
      <alignment horizontal="left"/>
    </xf>
    <xf numFmtId="165" fontId="3" fillId="0" borderId="2" xfId="1" applyFont="1" applyFill="1" applyBorder="1"/>
    <xf numFmtId="0" fontId="3" fillId="0" borderId="0" xfId="0" applyFont="1"/>
    <xf numFmtId="0" fontId="3" fillId="0" borderId="2" xfId="0" applyFont="1" applyFill="1" applyBorder="1" applyAlignment="1">
      <alignment horizontal="left" indent="4"/>
    </xf>
    <xf numFmtId="43" fontId="0" fillId="0" borderId="0" xfId="1" applyNumberFormat="1" applyFont="1"/>
    <xf numFmtId="165" fontId="0" fillId="0" borderId="0" xfId="0" applyNumberFormat="1"/>
    <xf numFmtId="165" fontId="3" fillId="0" borderId="0" xfId="1" applyFont="1"/>
    <xf numFmtId="165" fontId="5" fillId="0" borderId="0" xfId="1" applyFont="1"/>
    <xf numFmtId="165" fontId="0" fillId="0" borderId="0" xfId="1" applyFont="1" applyBorder="1"/>
    <xf numFmtId="0" fontId="0" fillId="0" borderId="0" xfId="0" applyBorder="1"/>
    <xf numFmtId="165" fontId="0" fillId="0" borderId="0" xfId="0" applyNumberFormat="1" applyBorder="1"/>
    <xf numFmtId="0" fontId="0" fillId="0" borderId="0" xfId="1" applyNumberFormat="1" applyFont="1" applyBorder="1"/>
    <xf numFmtId="0" fontId="9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4"/>
    </xf>
    <xf numFmtId="0" fontId="7" fillId="3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12" fillId="0" borderId="2" xfId="1" applyNumberFormat="1" applyFont="1" applyFill="1" applyBorder="1"/>
    <xf numFmtId="164" fontId="3" fillId="0" borderId="2" xfId="1" applyNumberFormat="1" applyFont="1" applyFill="1" applyBorder="1"/>
    <xf numFmtId="164" fontId="9" fillId="0" borderId="2" xfId="0" applyNumberFormat="1" applyFont="1" applyFill="1" applyBorder="1" applyAlignment="1"/>
    <xf numFmtId="164" fontId="3" fillId="0" borderId="2" xfId="0" applyNumberFormat="1" applyFont="1" applyFill="1" applyBorder="1" applyAlignment="1"/>
    <xf numFmtId="164" fontId="5" fillId="0" borderId="2" xfId="0" applyNumberFormat="1" applyFont="1" applyFill="1" applyBorder="1" applyAlignment="1"/>
    <xf numFmtId="164" fontId="2" fillId="0" borderId="2" xfId="0" applyNumberFormat="1" applyFont="1" applyFill="1" applyBorder="1" applyAlignment="1"/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43" fontId="9" fillId="0" borderId="2" xfId="0" applyNumberFormat="1" applyFont="1" applyFill="1" applyBorder="1"/>
    <xf numFmtId="43" fontId="13" fillId="0" borderId="2" xfId="0" applyNumberFormat="1" applyFont="1" applyFill="1" applyBorder="1"/>
    <xf numFmtId="165" fontId="1" fillId="0" borderId="2" xfId="1" applyFont="1" applyFill="1" applyBorder="1"/>
    <xf numFmtId="168" fontId="1" fillId="0" borderId="2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70"/>
  <sheetViews>
    <sheetView tabSelected="1" zoomScale="130" zoomScaleNormal="130" workbookViewId="0">
      <selection activeCell="A6" sqref="A6"/>
    </sheetView>
  </sheetViews>
  <sheetFormatPr defaultRowHeight="15"/>
  <cols>
    <col min="2" max="2" width="30.28515625" customWidth="1"/>
    <col min="3" max="3" width="15.28515625" customWidth="1"/>
    <col min="4" max="13" width="12.42578125" customWidth="1"/>
    <col min="14" max="16" width="9.42578125" bestFit="1" customWidth="1"/>
  </cols>
  <sheetData>
    <row r="1" spans="2:11">
      <c r="B1" s="31" t="s">
        <v>25</v>
      </c>
      <c r="C1" s="31"/>
      <c r="D1" s="31"/>
      <c r="E1" s="31"/>
      <c r="F1" s="31"/>
      <c r="G1" s="31"/>
      <c r="H1" s="32"/>
      <c r="I1" s="32"/>
      <c r="J1" s="32"/>
    </row>
    <row r="2" spans="2:11">
      <c r="B2" s="28" t="s">
        <v>0</v>
      </c>
      <c r="C2" s="39" t="s">
        <v>1</v>
      </c>
      <c r="D2" s="40"/>
      <c r="E2" s="41"/>
      <c r="F2" s="42" t="s">
        <v>2</v>
      </c>
      <c r="G2" s="43"/>
      <c r="H2" s="44"/>
      <c r="I2" s="29" t="s">
        <v>3</v>
      </c>
      <c r="J2" s="29"/>
    </row>
    <row r="3" spans="2:11">
      <c r="B3" s="28"/>
      <c r="C3" s="2">
        <v>2015</v>
      </c>
      <c r="D3" s="2">
        <v>2014</v>
      </c>
      <c r="E3" s="2" t="s">
        <v>4</v>
      </c>
      <c r="F3" s="2">
        <v>2015</v>
      </c>
      <c r="G3" s="2">
        <v>2014</v>
      </c>
      <c r="H3" s="2" t="s">
        <v>4</v>
      </c>
      <c r="I3" s="2">
        <v>2015</v>
      </c>
      <c r="J3" s="2">
        <v>2014</v>
      </c>
    </row>
    <row r="4" spans="2:11">
      <c r="B4" s="28"/>
      <c r="C4" s="3" t="s">
        <v>20</v>
      </c>
      <c r="D4" s="3" t="s">
        <v>20</v>
      </c>
      <c r="E4" s="3" t="s">
        <v>5</v>
      </c>
      <c r="F4" s="3" t="s">
        <v>20</v>
      </c>
      <c r="G4" s="3" t="s">
        <v>20</v>
      </c>
      <c r="H4" s="3" t="s">
        <v>5</v>
      </c>
      <c r="I4" s="3" t="s">
        <v>5</v>
      </c>
      <c r="J4" s="3" t="s">
        <v>5</v>
      </c>
    </row>
    <row r="5" spans="2:11">
      <c r="B5" s="4" t="s">
        <v>6</v>
      </c>
      <c r="C5" s="45">
        <f>C28/528.69</f>
        <v>59.300154722048831</v>
      </c>
      <c r="D5" s="9">
        <f>D28/577.47</f>
        <v>52.053696447846121</v>
      </c>
      <c r="E5" s="9">
        <f>C5*100/D5-100</f>
        <v>13.921121397138648</v>
      </c>
      <c r="F5" s="45">
        <f>F28/528.69</f>
        <v>25.656743081957288</v>
      </c>
      <c r="G5" s="9">
        <f>G28/577.47</f>
        <v>38.130982397769586</v>
      </c>
      <c r="H5" s="9">
        <f>F5*100/G5-100</f>
        <v>-32.714182880695887</v>
      </c>
      <c r="I5" s="9">
        <f>C5*100/$C$5</f>
        <v>100</v>
      </c>
      <c r="J5" s="9">
        <f>D5*100/$D$5</f>
        <v>100</v>
      </c>
      <c r="K5" s="8"/>
    </row>
    <row r="6" spans="2:11" s="15" customFormat="1">
      <c r="B6" s="13" t="s">
        <v>16</v>
      </c>
      <c r="C6" s="46">
        <f t="shared" ref="C6:C17" si="0">C29/528.69</f>
        <v>0.97137850157937533</v>
      </c>
      <c r="D6" s="14">
        <f t="shared" ref="D6:D17" si="1">D29/577.47</f>
        <v>0.91139408924151932</v>
      </c>
      <c r="E6" s="47">
        <f t="shared" ref="E6:E17" si="2">C6*100/D6-100</f>
        <v>6.5816108581279309</v>
      </c>
      <c r="F6" s="46">
        <f t="shared" ref="F6:F17" si="3">F29/528.69</f>
        <v>0.18141462861033877</v>
      </c>
      <c r="G6" s="14">
        <f t="shared" ref="G6:G17" si="4">G29/577.47</f>
        <v>0.13719775889656605</v>
      </c>
      <c r="H6" s="47">
        <f t="shared" ref="H6:H17" si="5">F6*100/G6-100</f>
        <v>32.228565589841736</v>
      </c>
      <c r="I6" s="47">
        <f t="shared" ref="I6:I17" si="6">C6*100/$C$5</f>
        <v>1.6380707708646161</v>
      </c>
      <c r="J6" s="47">
        <f t="shared" ref="J6:J17" si="7">D6*100/$D$5</f>
        <v>1.7508729474277922</v>
      </c>
      <c r="K6" s="19"/>
    </row>
    <row r="7" spans="2:11" s="15" customFormat="1">
      <c r="B7" s="13" t="s">
        <v>14</v>
      </c>
      <c r="C7" s="46">
        <f t="shared" si="0"/>
        <v>9.670149047646067</v>
      </c>
      <c r="D7" s="14">
        <f t="shared" si="1"/>
        <v>7.4739234512788535</v>
      </c>
      <c r="E7" s="47">
        <f t="shared" si="2"/>
        <v>29.385176483061514</v>
      </c>
      <c r="F7" s="46">
        <f t="shared" si="3"/>
        <v>6.1514815865630137</v>
      </c>
      <c r="G7" s="14">
        <f t="shared" si="4"/>
        <v>7.892205291824685</v>
      </c>
      <c r="H7" s="47">
        <f t="shared" si="5"/>
        <v>-22.056239554042506</v>
      </c>
      <c r="I7" s="47">
        <f t="shared" si="6"/>
        <v>16.307122794151056</v>
      </c>
      <c r="J7" s="47">
        <f t="shared" si="7"/>
        <v>14.358103192089656</v>
      </c>
      <c r="K7" s="19"/>
    </row>
    <row r="8" spans="2:11" s="1" customFormat="1">
      <c r="B8" s="7" t="s">
        <v>7</v>
      </c>
      <c r="C8" s="45">
        <f t="shared" si="0"/>
        <v>6.3485261684541028</v>
      </c>
      <c r="D8" s="9">
        <f t="shared" si="1"/>
        <v>4.0388488271283363</v>
      </c>
      <c r="E8" s="9">
        <f t="shared" si="2"/>
        <v>57.186526165872152</v>
      </c>
      <c r="F8" s="45">
        <f t="shared" si="3"/>
        <v>0.37466908774518143</v>
      </c>
      <c r="G8" s="9">
        <f t="shared" si="4"/>
        <v>8.3738241441113832</v>
      </c>
      <c r="H8" s="9">
        <f t="shared" si="5"/>
        <v>-95.525711057490327</v>
      </c>
      <c r="I8" s="9">
        <f t="shared" si="6"/>
        <v>10.705749754298044</v>
      </c>
      <c r="J8" s="9">
        <f t="shared" si="7"/>
        <v>7.7590048406551846</v>
      </c>
      <c r="K8" s="20"/>
    </row>
    <row r="9" spans="2:11" s="15" customFormat="1">
      <c r="B9" s="16" t="s">
        <v>8</v>
      </c>
      <c r="C9" s="46">
        <f t="shared" si="0"/>
        <v>5.6961506743081944</v>
      </c>
      <c r="D9" s="14">
        <f t="shared" si="1"/>
        <v>3.5436305179521015</v>
      </c>
      <c r="E9" s="47">
        <f t="shared" si="2"/>
        <v>60.743357566523457</v>
      </c>
      <c r="F9" s="46">
        <f t="shared" si="3"/>
        <v>0.11772740169097201</v>
      </c>
      <c r="G9" s="14">
        <f t="shared" si="4"/>
        <v>8.3624038850503055</v>
      </c>
      <c r="H9" s="47">
        <f t="shared" si="5"/>
        <v>-98.592182304164524</v>
      </c>
      <c r="I9" s="47">
        <f t="shared" si="6"/>
        <v>9.605625315831201</v>
      </c>
      <c r="J9" s="47">
        <f t="shared" si="7"/>
        <v>6.8076443360800551</v>
      </c>
      <c r="K9" s="19"/>
    </row>
    <row r="10" spans="2:11" s="15" customFormat="1">
      <c r="B10" s="16" t="s">
        <v>15</v>
      </c>
      <c r="C10" s="46">
        <f t="shared" si="0"/>
        <v>0.65237549414590779</v>
      </c>
      <c r="D10" s="14">
        <f t="shared" si="1"/>
        <v>0.49521830917623416</v>
      </c>
      <c r="E10" s="47">
        <f t="shared" si="2"/>
        <v>31.734930243410247</v>
      </c>
      <c r="F10" s="46">
        <f t="shared" si="3"/>
        <v>0.25694168605420942</v>
      </c>
      <c r="G10" s="14">
        <f t="shared" si="4"/>
        <v>1.1420259061076765E-2</v>
      </c>
      <c r="H10" s="48">
        <f t="shared" si="5"/>
        <v>2149.8761602522136</v>
      </c>
      <c r="I10" s="47">
        <f t="shared" si="6"/>
        <v>1.1001244384668412</v>
      </c>
      <c r="J10" s="47">
        <f t="shared" si="7"/>
        <v>0.95136050457512766</v>
      </c>
      <c r="K10" s="19"/>
    </row>
    <row r="11" spans="2:11" s="1" customFormat="1">
      <c r="B11" s="7" t="s">
        <v>19</v>
      </c>
      <c r="C11" s="45">
        <f t="shared" si="0"/>
        <v>37.349956874538947</v>
      </c>
      <c r="D11" s="9">
        <f t="shared" si="1"/>
        <v>34.617884834848908</v>
      </c>
      <c r="E11" s="9">
        <f t="shared" si="2"/>
        <v>7.8920825253301814</v>
      </c>
      <c r="F11" s="45">
        <f t="shared" si="3"/>
        <v>18.123892640299605</v>
      </c>
      <c r="G11" s="9">
        <f t="shared" si="4"/>
        <v>19.141322874590887</v>
      </c>
      <c r="H11" s="9">
        <f t="shared" si="5"/>
        <v>-5.315360077029311</v>
      </c>
      <c r="I11" s="9">
        <f t="shared" si="6"/>
        <v>62.984585874362963</v>
      </c>
      <c r="J11" s="9">
        <f t="shared" si="7"/>
        <v>66.504181637769804</v>
      </c>
      <c r="K11" s="20"/>
    </row>
    <row r="12" spans="2:11" s="15" customFormat="1">
      <c r="B12" s="16" t="s">
        <v>9</v>
      </c>
      <c r="C12" s="46">
        <f t="shared" si="0"/>
        <v>4.0731960127863207</v>
      </c>
      <c r="D12" s="14">
        <f t="shared" si="1"/>
        <v>3.8113526669440834</v>
      </c>
      <c r="E12" s="47">
        <f t="shared" si="2"/>
        <v>6.8700896695603291</v>
      </c>
      <c r="F12" s="46">
        <f t="shared" si="3"/>
        <v>2.0203892640299608</v>
      </c>
      <c r="G12" s="14">
        <f t="shared" si="4"/>
        <v>2.2597867844043846</v>
      </c>
      <c r="H12" s="47">
        <f t="shared" si="5"/>
        <v>-10.593810089809963</v>
      </c>
      <c r="I12" s="47">
        <f t="shared" si="6"/>
        <v>6.8687780527355615</v>
      </c>
      <c r="J12" s="47">
        <f t="shared" si="7"/>
        <v>7.321963524267237</v>
      </c>
      <c r="K12" s="19"/>
    </row>
    <row r="13" spans="2:11" s="15" customFormat="1">
      <c r="B13" s="16" t="s">
        <v>10</v>
      </c>
      <c r="C13" s="46">
        <f t="shared" si="0"/>
        <v>33.276760861752635</v>
      </c>
      <c r="D13" s="14">
        <f t="shared" si="1"/>
        <v>30.806532167904823</v>
      </c>
      <c r="E13" s="47">
        <f t="shared" si="2"/>
        <v>8.0185224366842931</v>
      </c>
      <c r="F13" s="46">
        <f t="shared" si="3"/>
        <v>16.103503376269643</v>
      </c>
      <c r="G13" s="14">
        <f t="shared" si="4"/>
        <v>16.881536090186504</v>
      </c>
      <c r="H13" s="47">
        <f t="shared" si="5"/>
        <v>-4.6087791404784753</v>
      </c>
      <c r="I13" s="47">
        <f t="shared" si="6"/>
        <v>56.115807821627413</v>
      </c>
      <c r="J13" s="47">
        <f t="shared" si="7"/>
        <v>59.182218113502557</v>
      </c>
      <c r="K13" s="19"/>
    </row>
    <row r="14" spans="2:11" s="15" customFormat="1">
      <c r="B14" s="13" t="s">
        <v>17</v>
      </c>
      <c r="C14" s="46">
        <f t="shared" si="0"/>
        <v>1.286797745370633</v>
      </c>
      <c r="D14" s="14">
        <f t="shared" si="1"/>
        <v>1.1886286139712885</v>
      </c>
      <c r="E14" s="47">
        <f t="shared" si="2"/>
        <v>8.2590247488115693</v>
      </c>
      <c r="F14" s="46">
        <f t="shared" si="3"/>
        <v>5.4963778395657178E-2</v>
      </c>
      <c r="G14" s="14">
        <f t="shared" si="4"/>
        <v>0.98290546695066394</v>
      </c>
      <c r="H14" s="47">
        <f t="shared" si="5"/>
        <v>-94.408030045231598</v>
      </c>
      <c r="I14" s="47">
        <f t="shared" si="6"/>
        <v>2.1699736727536383</v>
      </c>
      <c r="J14" s="47">
        <f t="shared" si="7"/>
        <v>2.2834662955438807</v>
      </c>
      <c r="K14" s="19"/>
    </row>
    <row r="15" spans="2:11" s="15" customFormat="1">
      <c r="B15" s="13" t="s">
        <v>11</v>
      </c>
      <c r="C15" s="46">
        <f t="shared" si="0"/>
        <v>1.2460933628402275</v>
      </c>
      <c r="D15" s="14">
        <f t="shared" si="1"/>
        <v>1.0476604725440282</v>
      </c>
      <c r="E15" s="47">
        <f t="shared" si="2"/>
        <v>18.940572398836991</v>
      </c>
      <c r="F15" s="46">
        <f t="shared" si="3"/>
        <v>3.2980763774612717E-2</v>
      </c>
      <c r="G15" s="14">
        <f t="shared" si="4"/>
        <v>0.13260623235839092</v>
      </c>
      <c r="H15" s="47">
        <f t="shared" si="5"/>
        <v>-75.128798105449079</v>
      </c>
      <c r="I15" s="47">
        <f t="shared" si="6"/>
        <v>2.1013323973283131</v>
      </c>
      <c r="J15" s="47">
        <f t="shared" si="7"/>
        <v>2.0126533638080919</v>
      </c>
      <c r="K15" s="19"/>
    </row>
    <row r="16" spans="2:11" s="15" customFormat="1">
      <c r="B16" s="13" t="s">
        <v>12</v>
      </c>
      <c r="C16" s="46">
        <f t="shared" si="0"/>
        <v>1.0088825209480032</v>
      </c>
      <c r="D16" s="14">
        <f t="shared" si="1"/>
        <v>0.89047249380920213</v>
      </c>
      <c r="E16" s="47">
        <f t="shared" si="2"/>
        <v>13.297437928966772</v>
      </c>
      <c r="F16" s="46">
        <f t="shared" si="3"/>
        <v>0.18119370519586145</v>
      </c>
      <c r="G16" s="14">
        <f t="shared" si="4"/>
        <v>0.15386945062081148</v>
      </c>
      <c r="H16" s="47">
        <f t="shared" si="5"/>
        <v>17.758076385407108</v>
      </c>
      <c r="I16" s="47">
        <f t="shared" si="6"/>
        <v>1.7013151579061279</v>
      </c>
      <c r="J16" s="47">
        <f t="shared" si="7"/>
        <v>1.7106806136263317</v>
      </c>
      <c r="K16" s="19"/>
    </row>
    <row r="17" spans="2:11" s="15" customFormat="1">
      <c r="B17" s="13" t="s">
        <v>18</v>
      </c>
      <c r="C17" s="46">
        <f t="shared" si="0"/>
        <v>1.418370500671478</v>
      </c>
      <c r="D17" s="14">
        <f t="shared" si="1"/>
        <v>1.884883665023984</v>
      </c>
      <c r="E17" s="47">
        <f t="shared" si="2"/>
        <v>-24.750236473961365</v>
      </c>
      <c r="F17" s="46">
        <f t="shared" si="3"/>
        <v>0.55614689137301565</v>
      </c>
      <c r="G17" s="14">
        <f t="shared" si="4"/>
        <v>1.3170511784161947</v>
      </c>
      <c r="H17" s="47">
        <f t="shared" si="5"/>
        <v>-57.773327226220324</v>
      </c>
      <c r="I17" s="47">
        <f t="shared" si="6"/>
        <v>2.3918495783352536</v>
      </c>
      <c r="J17" s="47">
        <f t="shared" si="7"/>
        <v>3.6210371090792663</v>
      </c>
      <c r="K17" s="19"/>
    </row>
    <row r="18" spans="2:11">
      <c r="D18" s="18"/>
      <c r="E18" s="18"/>
      <c r="F18" s="18"/>
      <c r="G18" s="18"/>
      <c r="H18" s="18"/>
    </row>
    <row r="19" spans="2:11">
      <c r="B19" s="5" t="s">
        <v>21</v>
      </c>
      <c r="C19" s="5"/>
    </row>
    <row r="20" spans="2:11">
      <c r="B20" s="1" t="s">
        <v>22</v>
      </c>
      <c r="C20" s="1"/>
    </row>
    <row r="21" spans="2:11">
      <c r="B21" s="6" t="s">
        <v>24</v>
      </c>
      <c r="C21" s="6"/>
      <c r="D21" s="6"/>
    </row>
    <row r="22" spans="2:11">
      <c r="B22" s="6" t="s">
        <v>23</v>
      </c>
      <c r="C22" s="6"/>
      <c r="D22" s="6"/>
    </row>
    <row r="24" spans="2:11">
      <c r="B24" s="31" t="s">
        <v>25</v>
      </c>
      <c r="C24" s="31"/>
      <c r="D24" s="31"/>
      <c r="E24" s="31"/>
      <c r="F24" s="31"/>
      <c r="G24" s="31"/>
      <c r="H24" s="30" t="s">
        <v>26</v>
      </c>
      <c r="I24" s="30"/>
      <c r="J24" s="30"/>
    </row>
    <row r="25" spans="2:11">
      <c r="B25" s="28" t="s">
        <v>0</v>
      </c>
      <c r="C25" s="39" t="s">
        <v>1</v>
      </c>
      <c r="D25" s="40"/>
      <c r="E25" s="41"/>
      <c r="F25" s="42" t="s">
        <v>2</v>
      </c>
      <c r="G25" s="43"/>
      <c r="H25" s="44"/>
      <c r="I25" s="29" t="s">
        <v>3</v>
      </c>
      <c r="J25" s="29"/>
    </row>
    <row r="26" spans="2:11">
      <c r="B26" s="28"/>
      <c r="C26" s="2">
        <v>2015</v>
      </c>
      <c r="D26" s="2">
        <v>2014</v>
      </c>
      <c r="E26" s="2" t="s">
        <v>4</v>
      </c>
      <c r="F26" s="2">
        <v>2015</v>
      </c>
      <c r="G26" s="2">
        <v>2014</v>
      </c>
      <c r="H26" s="2" t="s">
        <v>4</v>
      </c>
      <c r="I26" s="2">
        <v>2015</v>
      </c>
      <c r="J26" s="2">
        <v>2014</v>
      </c>
    </row>
    <row r="27" spans="2:11">
      <c r="B27" s="28"/>
      <c r="C27" s="3" t="s">
        <v>13</v>
      </c>
      <c r="D27" s="3" t="s">
        <v>13</v>
      </c>
      <c r="E27" s="3" t="s">
        <v>5</v>
      </c>
      <c r="F27" s="3" t="s">
        <v>13</v>
      </c>
      <c r="G27" s="3" t="s">
        <v>13</v>
      </c>
      <c r="H27" s="3" t="s">
        <v>5</v>
      </c>
      <c r="I27" s="3" t="s">
        <v>5</v>
      </c>
      <c r="J27" s="3" t="s">
        <v>5</v>
      </c>
    </row>
    <row r="28" spans="2:11">
      <c r="B28" s="4" t="s">
        <v>6</v>
      </c>
      <c r="C28" s="35">
        <v>31351.398799999999</v>
      </c>
      <c r="D28" s="10">
        <v>30059.448087737703</v>
      </c>
      <c r="E28" s="9">
        <f>C28*100/D28-100</f>
        <v>4.297985473623271</v>
      </c>
      <c r="F28" s="33">
        <v>13564.4635</v>
      </c>
      <c r="G28" s="10">
        <v>22019.498405240003</v>
      </c>
      <c r="H28" s="9">
        <f>F28*100/G28-100</f>
        <v>-38.397945083199303</v>
      </c>
      <c r="I28" s="10">
        <f>C28*100/$C$28</f>
        <v>100</v>
      </c>
      <c r="J28" s="10">
        <f>D28*100/$D$28</f>
        <v>100</v>
      </c>
    </row>
    <row r="29" spans="2:11" s="15" customFormat="1">
      <c r="B29" s="13" t="s">
        <v>16</v>
      </c>
      <c r="C29" s="36">
        <v>513.55809999999997</v>
      </c>
      <c r="D29" s="14">
        <v>526.30274471430016</v>
      </c>
      <c r="E29" s="47">
        <f t="shared" ref="E29:E40" si="8">C29*100/D29-100</f>
        <v>-2.4215425137519588</v>
      </c>
      <c r="F29" s="34">
        <v>95.912100000000009</v>
      </c>
      <c r="G29" s="14">
        <v>79.227589829999999</v>
      </c>
      <c r="H29" s="47">
        <f t="shared" ref="H29:H40" si="9">F29*100/G29-100</f>
        <v>21.058964693738943</v>
      </c>
      <c r="I29" s="47">
        <f t="shared" ref="I29:I40" si="10">C29*100/$C$28</f>
        <v>1.6380707708646161</v>
      </c>
      <c r="J29" s="47">
        <f t="shared" ref="J29:J40" si="11">D29*100/$D$28</f>
        <v>1.7508729474277918</v>
      </c>
    </row>
    <row r="30" spans="2:11" s="15" customFormat="1">
      <c r="B30" s="13" t="s">
        <v>14</v>
      </c>
      <c r="C30" s="36">
        <v>5112.5110999999997</v>
      </c>
      <c r="D30" s="14">
        <v>4315.9665754099997</v>
      </c>
      <c r="E30" s="47">
        <f t="shared" si="8"/>
        <v>18.455762125876319</v>
      </c>
      <c r="F30" s="34">
        <v>3252.2267999999999</v>
      </c>
      <c r="G30" s="14">
        <v>4557.5117898700009</v>
      </c>
      <c r="H30" s="47">
        <f t="shared" si="9"/>
        <v>-28.640298699199491</v>
      </c>
      <c r="I30" s="47">
        <f t="shared" si="10"/>
        <v>16.307122794151056</v>
      </c>
      <c r="J30" s="47">
        <f t="shared" si="11"/>
        <v>14.358103192089656</v>
      </c>
    </row>
    <row r="31" spans="2:11" s="1" customFormat="1">
      <c r="B31" s="7" t="s">
        <v>7</v>
      </c>
      <c r="C31" s="37">
        <v>3356.4022999999997</v>
      </c>
      <c r="D31" s="10">
        <v>2332.3140322018003</v>
      </c>
      <c r="E31" s="9">
        <f t="shared" si="8"/>
        <v>43.908678405172481</v>
      </c>
      <c r="F31" s="33">
        <v>198.0838</v>
      </c>
      <c r="G31" s="10">
        <v>4835.6322285000006</v>
      </c>
      <c r="H31" s="9">
        <f t="shared" si="9"/>
        <v>-95.903662837869604</v>
      </c>
      <c r="I31" s="10">
        <f t="shared" si="10"/>
        <v>10.705749754298044</v>
      </c>
      <c r="J31" s="10">
        <f t="shared" si="11"/>
        <v>7.7590048406551828</v>
      </c>
    </row>
    <row r="32" spans="2:11" s="15" customFormat="1">
      <c r="B32" s="16" t="s">
        <v>8</v>
      </c>
      <c r="C32" s="36">
        <v>3011.4978999999998</v>
      </c>
      <c r="D32" s="14">
        <v>2046.3403152018002</v>
      </c>
      <c r="E32" s="47">
        <f t="shared" si="8"/>
        <v>47.16505742609192</v>
      </c>
      <c r="F32" s="34">
        <v>62.241300000000003</v>
      </c>
      <c r="G32" s="14">
        <v>4829.0373715000005</v>
      </c>
      <c r="H32" s="47">
        <f t="shared" si="9"/>
        <v>-98.711103368813511</v>
      </c>
      <c r="I32" s="47">
        <f t="shared" si="10"/>
        <v>9.6056253158312028</v>
      </c>
      <c r="J32" s="47">
        <f t="shared" si="11"/>
        <v>6.8076443360800551</v>
      </c>
    </row>
    <row r="33" spans="2:16" s="15" customFormat="1">
      <c r="B33" s="16" t="s">
        <v>15</v>
      </c>
      <c r="C33" s="36">
        <v>344.90440000000001</v>
      </c>
      <c r="D33" s="14">
        <v>285.97371699999997</v>
      </c>
      <c r="E33" s="47">
        <f t="shared" si="8"/>
        <v>20.607027673106074</v>
      </c>
      <c r="F33" s="34">
        <v>135.8425</v>
      </c>
      <c r="G33" s="14">
        <v>6.5948570000000002</v>
      </c>
      <c r="H33" s="48">
        <f t="shared" si="9"/>
        <v>1959.8247998402389</v>
      </c>
      <c r="I33" s="47">
        <f t="shared" si="10"/>
        <v>1.1001244384668414</v>
      </c>
      <c r="J33" s="47">
        <f t="shared" si="11"/>
        <v>0.95136050457512766</v>
      </c>
    </row>
    <row r="34" spans="2:16" s="1" customFormat="1">
      <c r="B34" s="7" t="s">
        <v>19</v>
      </c>
      <c r="C34" s="37">
        <v>19746.548699999999</v>
      </c>
      <c r="D34" s="10">
        <v>19990.7899555802</v>
      </c>
      <c r="E34" s="9">
        <f t="shared" si="8"/>
        <v>-1.2217689051953897</v>
      </c>
      <c r="F34" s="33">
        <v>9581.9207999999999</v>
      </c>
      <c r="G34" s="10">
        <v>11053.539720390001</v>
      </c>
      <c r="H34" s="9">
        <f t="shared" si="9"/>
        <v>-13.313553464465031</v>
      </c>
      <c r="I34" s="10">
        <f t="shared" si="10"/>
        <v>62.984585874362963</v>
      </c>
      <c r="J34" s="10">
        <f t="shared" si="11"/>
        <v>66.50418163776979</v>
      </c>
    </row>
    <row r="35" spans="2:16" s="15" customFormat="1">
      <c r="B35" s="16" t="s">
        <v>9</v>
      </c>
      <c r="C35" s="36">
        <v>2153.4580000000001</v>
      </c>
      <c r="D35" s="14">
        <v>2200.9418245801999</v>
      </c>
      <c r="E35" s="47">
        <f t="shared" si="8"/>
        <v>-2.1574320615792146</v>
      </c>
      <c r="F35" s="34">
        <v>1068.1596000000002</v>
      </c>
      <c r="G35" s="14">
        <v>1304.9590743900001</v>
      </c>
      <c r="H35" s="47">
        <f t="shared" si="9"/>
        <v>-18.14612266677338</v>
      </c>
      <c r="I35" s="47">
        <f t="shared" si="10"/>
        <v>6.8687780527355615</v>
      </c>
      <c r="J35" s="47">
        <f t="shared" si="11"/>
        <v>7.3219635242672361</v>
      </c>
    </row>
    <row r="36" spans="2:16" s="15" customFormat="1">
      <c r="B36" s="16" t="s">
        <v>10</v>
      </c>
      <c r="C36" s="38">
        <v>17593.090700000001</v>
      </c>
      <c r="D36" s="14">
        <v>17789.848130999999</v>
      </c>
      <c r="E36" s="47">
        <f t="shared" si="8"/>
        <v>-1.1060096159962995</v>
      </c>
      <c r="F36" s="34">
        <v>8513.761199999999</v>
      </c>
      <c r="G36" s="14">
        <v>9748.5806460000003</v>
      </c>
      <c r="H36" s="47">
        <f t="shared" si="9"/>
        <v>-12.666658776697588</v>
      </c>
      <c r="I36" s="47">
        <f t="shared" si="10"/>
        <v>56.115807821627406</v>
      </c>
      <c r="J36" s="47">
        <f t="shared" si="11"/>
        <v>59.18221811350255</v>
      </c>
    </row>
    <row r="37" spans="2:16" s="15" customFormat="1">
      <c r="B37" s="13" t="s">
        <v>17</v>
      </c>
      <c r="C37" s="36">
        <v>680.31709999999998</v>
      </c>
      <c r="D37" s="14">
        <v>686.39736571000003</v>
      </c>
      <c r="E37" s="47">
        <f t="shared" si="8"/>
        <v>-0.88582299608781057</v>
      </c>
      <c r="F37" s="34">
        <v>29.058799999999998</v>
      </c>
      <c r="G37" s="14">
        <v>567.59841999999992</v>
      </c>
      <c r="H37" s="47">
        <f t="shared" si="9"/>
        <v>-94.880394487356043</v>
      </c>
      <c r="I37" s="47">
        <f t="shared" si="10"/>
        <v>2.1699736727536378</v>
      </c>
      <c r="J37" s="47">
        <f t="shared" si="11"/>
        <v>2.2834662955438807</v>
      </c>
    </row>
    <row r="38" spans="2:16" s="15" customFormat="1">
      <c r="B38" s="13" t="s">
        <v>11</v>
      </c>
      <c r="C38" s="36">
        <v>658.7971</v>
      </c>
      <c r="D38" s="14">
        <v>604.99249308000003</v>
      </c>
      <c r="E38" s="47">
        <f t="shared" si="8"/>
        <v>8.8934338087539402</v>
      </c>
      <c r="F38" s="34">
        <v>17.436599999999999</v>
      </c>
      <c r="G38" s="14">
        <v>76.576121000000001</v>
      </c>
      <c r="H38" s="47">
        <f t="shared" si="9"/>
        <v>-77.229716297590997</v>
      </c>
      <c r="I38" s="47">
        <f t="shared" si="10"/>
        <v>2.1013323973283136</v>
      </c>
      <c r="J38" s="47">
        <f t="shared" si="11"/>
        <v>2.0126533638080919</v>
      </c>
    </row>
    <row r="39" spans="2:16" s="15" customFormat="1">
      <c r="B39" s="13" t="s">
        <v>12</v>
      </c>
      <c r="C39" s="36">
        <v>533.38609999999994</v>
      </c>
      <c r="D39" s="14">
        <v>514.22115099999996</v>
      </c>
      <c r="E39" s="47">
        <f t="shared" si="8"/>
        <v>3.7269857458663722</v>
      </c>
      <c r="F39" s="34">
        <v>95.795299999999997</v>
      </c>
      <c r="G39" s="14">
        <v>88.854991650000002</v>
      </c>
      <c r="H39" s="47">
        <f t="shared" si="9"/>
        <v>7.8108255047030752</v>
      </c>
      <c r="I39" s="47">
        <f t="shared" si="10"/>
        <v>1.7013151579061281</v>
      </c>
      <c r="J39" s="47">
        <f t="shared" si="11"/>
        <v>1.7106806136263317</v>
      </c>
    </row>
    <row r="40" spans="2:16" s="15" customFormat="1">
      <c r="B40" s="13" t="s">
        <v>18</v>
      </c>
      <c r="C40" s="36">
        <v>749.87830000000372</v>
      </c>
      <c r="D40" s="14">
        <v>1088.4637700414</v>
      </c>
      <c r="E40" s="47">
        <f t="shared" si="8"/>
        <v>-31.106728525150473</v>
      </c>
      <c r="F40" s="34">
        <v>294.02929999999969</v>
      </c>
      <c r="G40" s="14">
        <v>760.55754400000001</v>
      </c>
      <c r="H40" s="47">
        <f t="shared" si="9"/>
        <v>-61.340295376782208</v>
      </c>
      <c r="I40" s="47">
        <f t="shared" si="10"/>
        <v>2.3918495783352531</v>
      </c>
      <c r="J40" s="47">
        <f t="shared" si="11"/>
        <v>3.6210371090792659</v>
      </c>
    </row>
    <row r="43" spans="2:16">
      <c r="D43" s="8"/>
      <c r="E43" s="8"/>
      <c r="F43" s="8"/>
      <c r="G43" s="8"/>
    </row>
    <row r="44" spans="2:16">
      <c r="D44" s="17"/>
      <c r="E44" s="11"/>
      <c r="F44" s="11"/>
      <c r="G44" s="11"/>
    </row>
    <row r="45" spans="2:16">
      <c r="D45" s="17"/>
      <c r="E45" s="12"/>
      <c r="F45" s="12"/>
      <c r="G45" s="11"/>
      <c r="I45" s="8"/>
      <c r="J45" s="8"/>
      <c r="K45" s="8"/>
      <c r="L45" s="8"/>
      <c r="M45" s="8"/>
      <c r="N45" s="8"/>
      <c r="O45" s="8"/>
      <c r="P45" s="8"/>
    </row>
    <row r="46" spans="2:16">
      <c r="B46" s="21"/>
      <c r="C46" s="21"/>
      <c r="D46" s="22"/>
      <c r="E46" s="24"/>
      <c r="F46" s="24"/>
      <c r="G46" s="22"/>
    </row>
    <row r="47" spans="2:16">
      <c r="B47" s="21"/>
      <c r="C47" s="21"/>
      <c r="D47" s="22"/>
      <c r="E47" s="24"/>
      <c r="F47" s="24"/>
      <c r="G47" s="22"/>
    </row>
    <row r="48" spans="2:16">
      <c r="B48" s="21"/>
      <c r="C48" s="21"/>
      <c r="D48" s="21"/>
      <c r="E48" s="22"/>
      <c r="F48" s="22"/>
      <c r="G48" s="22"/>
    </row>
    <row r="49" spans="2:7">
      <c r="B49" s="21"/>
      <c r="C49" s="21"/>
      <c r="D49" s="22"/>
      <c r="E49" s="22"/>
      <c r="F49" s="22"/>
      <c r="G49" s="22"/>
    </row>
    <row r="50" spans="2:7">
      <c r="B50" s="21"/>
      <c r="C50" s="21"/>
      <c r="D50" s="21"/>
      <c r="E50" s="22"/>
      <c r="F50" s="22"/>
      <c r="G50" s="22"/>
    </row>
    <row r="51" spans="2:7">
      <c r="B51" s="21"/>
      <c r="C51" s="21"/>
      <c r="D51" s="21"/>
      <c r="E51" s="22"/>
      <c r="F51" s="22"/>
      <c r="G51" s="22"/>
    </row>
    <row r="52" spans="2:7">
      <c r="B52" s="21"/>
      <c r="C52" s="21"/>
      <c r="D52" s="22"/>
      <c r="E52" s="22"/>
      <c r="F52" s="22"/>
      <c r="G52" s="22"/>
    </row>
    <row r="53" spans="2:7">
      <c r="B53" s="21"/>
      <c r="C53" s="21"/>
      <c r="D53" s="22"/>
      <c r="E53" s="22"/>
      <c r="F53" s="22"/>
      <c r="G53" s="22"/>
    </row>
    <row r="54" spans="2:7">
      <c r="B54" s="21"/>
      <c r="C54" s="21"/>
      <c r="D54" s="21"/>
      <c r="E54" s="22"/>
      <c r="F54" s="22"/>
      <c r="G54" s="22"/>
    </row>
    <row r="55" spans="2:7">
      <c r="B55" s="21"/>
      <c r="C55" s="21"/>
      <c r="D55" s="21"/>
      <c r="E55" s="22"/>
      <c r="F55" s="22"/>
      <c r="G55" s="22"/>
    </row>
    <row r="56" spans="2:7">
      <c r="B56" s="21"/>
      <c r="C56" s="21"/>
      <c r="D56" s="21"/>
      <c r="E56" s="22"/>
      <c r="F56" s="22"/>
      <c r="G56" s="22"/>
    </row>
    <row r="57" spans="2:7">
      <c r="B57" s="25"/>
      <c r="C57" s="25"/>
      <c r="D57" s="21"/>
      <c r="E57" s="22"/>
      <c r="F57" s="22"/>
      <c r="G57" s="22"/>
    </row>
    <row r="58" spans="2:7">
      <c r="B58" s="26"/>
      <c r="C58" s="26"/>
      <c r="D58" s="21"/>
      <c r="E58" s="22"/>
      <c r="F58" s="22"/>
      <c r="G58" s="22"/>
    </row>
    <row r="59" spans="2:7">
      <c r="B59" s="26"/>
      <c r="C59" s="26"/>
      <c r="D59" s="21"/>
      <c r="E59" s="22"/>
      <c r="F59" s="22"/>
      <c r="G59" s="22"/>
    </row>
    <row r="60" spans="2:7">
      <c r="B60" s="5"/>
      <c r="C60" s="5"/>
      <c r="D60" s="23"/>
      <c r="E60" s="22"/>
      <c r="F60" s="22"/>
      <c r="G60" s="22"/>
    </row>
    <row r="61" spans="2:7">
      <c r="B61" s="27"/>
      <c r="C61" s="27"/>
      <c r="D61" s="21"/>
      <c r="E61" s="22"/>
      <c r="F61" s="22"/>
      <c r="G61" s="22"/>
    </row>
    <row r="62" spans="2:7">
      <c r="B62" s="27"/>
      <c r="C62" s="27"/>
      <c r="D62" s="21"/>
      <c r="E62" s="22"/>
      <c r="F62" s="22"/>
      <c r="G62" s="22"/>
    </row>
    <row r="63" spans="2:7">
      <c r="B63" s="5"/>
      <c r="C63" s="5"/>
      <c r="D63" s="23"/>
      <c r="E63" s="22"/>
      <c r="F63" s="22"/>
      <c r="G63" s="22"/>
    </row>
    <row r="64" spans="2:7">
      <c r="B64" s="27"/>
      <c r="C64" s="27"/>
      <c r="D64" s="21"/>
      <c r="E64" s="22"/>
      <c r="F64" s="22"/>
      <c r="G64" s="22"/>
    </row>
    <row r="65" spans="2:7">
      <c r="B65" s="27"/>
      <c r="C65" s="27"/>
      <c r="D65" s="21"/>
      <c r="E65" s="22"/>
      <c r="F65" s="22"/>
      <c r="G65" s="22"/>
    </row>
    <row r="66" spans="2:7">
      <c r="B66" s="26"/>
      <c r="C66" s="26"/>
      <c r="D66" s="21"/>
      <c r="E66" s="22"/>
      <c r="F66" s="22"/>
      <c r="G66" s="22"/>
    </row>
    <row r="67" spans="2:7">
      <c r="B67" s="26"/>
      <c r="C67" s="26"/>
      <c r="D67" s="21"/>
      <c r="E67" s="22"/>
      <c r="F67" s="22"/>
      <c r="G67" s="22"/>
    </row>
    <row r="68" spans="2:7">
      <c r="B68" s="26"/>
      <c r="C68" s="26"/>
      <c r="D68" s="21"/>
      <c r="E68" s="22"/>
      <c r="F68" s="22"/>
      <c r="G68" s="22"/>
    </row>
    <row r="69" spans="2:7">
      <c r="B69" s="26"/>
      <c r="C69" s="26"/>
      <c r="D69" s="23"/>
      <c r="E69" s="22"/>
      <c r="F69" s="22"/>
      <c r="G69" s="22"/>
    </row>
    <row r="70" spans="2:7">
      <c r="B70" s="22"/>
      <c r="C70" s="22"/>
      <c r="D70" s="22"/>
      <c r="E70" s="22"/>
      <c r="F70" s="22"/>
      <c r="G70" s="22"/>
    </row>
  </sheetData>
  <mergeCells count="12">
    <mergeCell ref="B1:G1"/>
    <mergeCell ref="H1:J1"/>
    <mergeCell ref="B2:B4"/>
    <mergeCell ref="I2:J2"/>
    <mergeCell ref="C2:E2"/>
    <mergeCell ref="F2:H2"/>
    <mergeCell ref="B25:B27"/>
    <mergeCell ref="I25:J25"/>
    <mergeCell ref="H24:J24"/>
    <mergeCell ref="B24:G24"/>
    <mergeCell ref="C25:E25"/>
    <mergeCell ref="F25:H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2012-05-03T10:11:55Z</dcterms:created>
  <dcterms:modified xsi:type="dcterms:W3CDTF">2016-04-20T14:02:33Z</dcterms:modified>
</cp:coreProperties>
</file>