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705" windowWidth="18240" windowHeight="112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41" i="1"/>
  <c r="E40"/>
  <c r="E39"/>
  <c r="E38"/>
  <c r="E37"/>
  <c r="E36"/>
  <c r="E35"/>
  <c r="E34"/>
  <c r="E33"/>
  <c r="E32"/>
  <c r="E31"/>
  <c r="E30"/>
  <c r="E29"/>
  <c r="H30"/>
  <c r="I30"/>
  <c r="J30"/>
  <c r="H31"/>
  <c r="I31"/>
  <c r="J31"/>
  <c r="H32"/>
  <c r="I32"/>
  <c r="J32"/>
  <c r="H33"/>
  <c r="I33"/>
  <c r="J33"/>
  <c r="H34"/>
  <c r="I34"/>
  <c r="J34"/>
  <c r="H35"/>
  <c r="I35"/>
  <c r="J35"/>
  <c r="H36"/>
  <c r="I36"/>
  <c r="J36"/>
  <c r="H37"/>
  <c r="I37"/>
  <c r="J37"/>
  <c r="H38"/>
  <c r="I38"/>
  <c r="J38"/>
  <c r="H39"/>
  <c r="I39"/>
  <c r="J39"/>
  <c r="H40"/>
  <c r="I40"/>
  <c r="J40"/>
  <c r="H41"/>
  <c r="I41"/>
  <c r="J41"/>
  <c r="C6"/>
  <c r="D6"/>
  <c r="F6"/>
  <c r="H6" s="1"/>
  <c r="G6"/>
  <c r="C7"/>
  <c r="D7"/>
  <c r="F7"/>
  <c r="G7"/>
  <c r="C8"/>
  <c r="D8"/>
  <c r="F8"/>
  <c r="G8"/>
  <c r="C9"/>
  <c r="D9"/>
  <c r="F9"/>
  <c r="G9"/>
  <c r="C10"/>
  <c r="D10"/>
  <c r="F10"/>
  <c r="G10"/>
  <c r="C11"/>
  <c r="D11"/>
  <c r="F11"/>
  <c r="G11"/>
  <c r="C12"/>
  <c r="D12"/>
  <c r="J12" s="1"/>
  <c r="F12"/>
  <c r="G12"/>
  <c r="C13"/>
  <c r="D13"/>
  <c r="F13"/>
  <c r="G13"/>
  <c r="C14"/>
  <c r="D14"/>
  <c r="F14"/>
  <c r="G14"/>
  <c r="C15"/>
  <c r="D15"/>
  <c r="F15"/>
  <c r="G15"/>
  <c r="C16"/>
  <c r="D16"/>
  <c r="F16"/>
  <c r="H16" s="1"/>
  <c r="G16"/>
  <c r="C17"/>
  <c r="D17"/>
  <c r="F17"/>
  <c r="H17" s="1"/>
  <c r="G17"/>
  <c r="F5"/>
  <c r="C5"/>
  <c r="G5"/>
  <c r="D5"/>
  <c r="J8" l="1"/>
  <c r="H10"/>
  <c r="J10"/>
  <c r="E14"/>
  <c r="E10"/>
  <c r="E6"/>
  <c r="J14"/>
  <c r="J11"/>
  <c r="J6"/>
  <c r="J15"/>
  <c r="J13"/>
  <c r="H12"/>
  <c r="J7"/>
  <c r="J17"/>
  <c r="J16"/>
  <c r="E12"/>
  <c r="J9"/>
  <c r="H8"/>
  <c r="E15"/>
  <c r="H13"/>
  <c r="E11"/>
  <c r="H9"/>
  <c r="E7"/>
  <c r="E16"/>
  <c r="H14"/>
  <c r="E8"/>
  <c r="E17"/>
  <c r="H15"/>
  <c r="E13"/>
  <c r="H11"/>
  <c r="E9"/>
  <c r="H7"/>
  <c r="I17"/>
  <c r="I16"/>
  <c r="I15"/>
  <c r="I14"/>
  <c r="I13"/>
  <c r="I12"/>
  <c r="I11"/>
  <c r="I10"/>
  <c r="I9"/>
  <c r="I8"/>
  <c r="I7"/>
  <c r="I6"/>
  <c r="J29" l="1"/>
  <c r="I29"/>
  <c r="H29"/>
  <c r="J5"/>
  <c r="H5"/>
  <c r="I5"/>
  <c r="E5" l="1"/>
</calcChain>
</file>

<file path=xl/sharedStrings.xml><?xml version="1.0" encoding="utf-8"?>
<sst xmlns="http://schemas.openxmlformats.org/spreadsheetml/2006/main" count="61" uniqueCount="27">
  <si>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</si>
  <si>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</si>
  <si>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</si>
  <si>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</si>
  <si>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</si>
  <si>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</si>
  <si>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</si>
  <si>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</si>
  <si>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</si>
  <si>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</si>
  <si>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</si>
  <si>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</si>
  <si>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</si>
  <si>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IN LOCAL CURRENCY - AMD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</si>
  <si>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</si>
  <si>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</si>
  <si>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</si>
  <si>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</si>
  <si>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</si>
  <si>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</si>
  <si>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</si>
  <si>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</si>
  <si>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Source: ArmInfo News Agency</t>
  </si>
  <si>
    <t>Armenian currency exchange rate for calculations:</t>
  </si>
  <si>
    <t>1 EUR = 559.54 Dram - AMD (December 31st, 2013)</t>
  </si>
  <si>
    <t>Market porfolio as of December 31st, 2014</t>
  </si>
  <si>
    <t>1 EUR = 577.47 Dram - AMD (December 31st, 2014)</t>
  </si>
</sst>
</file>

<file path=xl/styles.xml><?xml version="1.0" encoding="utf-8"?>
<styleSheet xmlns="http://schemas.openxmlformats.org/spreadsheetml/2006/main">
  <numFmts count="4">
    <numFmt numFmtId="43" formatCode="_-* #,##0.00\ _l_e_i_-;\-* #,##0.00\ _l_e_i_-;_-* &quot;-&quot;??\ _l_e_i_-;_-@_-"/>
    <numFmt numFmtId="164" formatCode="_(* #,##0.00_);_(* \(#,##0.00\);_(* &quot;-&quot;??_);_(@_)"/>
    <numFmt numFmtId="165" formatCode="_-* #,##0.00\ _€_-;\-* #,##0.00\ _€_-;_-* &quot;-&quot;??\ _€_-;_-@_-"/>
    <numFmt numFmtId="166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 applyFill="1"/>
    <xf numFmtId="0" fontId="3" fillId="0" borderId="2" xfId="0" applyFont="1" applyFill="1" applyBorder="1" applyAlignment="1">
      <alignment horizontal="left"/>
    </xf>
    <xf numFmtId="165" fontId="0" fillId="0" borderId="0" xfId="1" applyFont="1"/>
    <xf numFmtId="165" fontId="9" fillId="0" borderId="2" xfId="1" applyFont="1" applyFill="1" applyBorder="1"/>
    <xf numFmtId="165" fontId="10" fillId="0" borderId="2" xfId="1" applyFont="1" applyFill="1" applyBorder="1"/>
    <xf numFmtId="164" fontId="0" fillId="0" borderId="0" xfId="1" applyNumberFormat="1" applyFont="1"/>
    <xf numFmtId="164" fontId="0" fillId="0" borderId="0" xfId="0" applyNumberFormat="1"/>
    <xf numFmtId="0" fontId="1" fillId="0" borderId="2" xfId="0" applyFont="1" applyFill="1" applyBorder="1" applyAlignment="1">
      <alignment horizontal="left"/>
    </xf>
    <xf numFmtId="165" fontId="1" fillId="0" borderId="2" xfId="1" applyFont="1" applyFill="1" applyBorder="1"/>
    <xf numFmtId="0" fontId="1" fillId="0" borderId="0" xfId="0" applyFont="1"/>
    <xf numFmtId="0" fontId="1" fillId="0" borderId="2" xfId="0" applyFont="1" applyFill="1" applyBorder="1" applyAlignment="1">
      <alignment horizontal="left" indent="4"/>
    </xf>
    <xf numFmtId="43" fontId="0" fillId="0" borderId="0" xfId="1" applyNumberFormat="1" applyFont="1"/>
    <xf numFmtId="165" fontId="0" fillId="0" borderId="0" xfId="1" applyNumberFormat="1" applyFont="1"/>
    <xf numFmtId="43" fontId="0" fillId="0" borderId="0" xfId="0" applyNumberFormat="1"/>
    <xf numFmtId="165" fontId="0" fillId="0" borderId="0" xfId="0" applyNumberFormat="1"/>
    <xf numFmtId="165" fontId="1" fillId="0" borderId="0" xfId="1" applyFont="1"/>
    <xf numFmtId="165" fontId="3" fillId="0" borderId="0" xfId="1" applyFont="1"/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65" fontId="0" fillId="0" borderId="0" xfId="1" applyFont="1" applyBorder="1"/>
    <xf numFmtId="0" fontId="0" fillId="0" borderId="0" xfId="0" applyBorder="1"/>
    <xf numFmtId="165" fontId="0" fillId="0" borderId="0" xfId="1" applyNumberFormat="1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165" fontId="0" fillId="0" borderId="0" xfId="0" applyNumberFormat="1" applyBorder="1"/>
    <xf numFmtId="43" fontId="0" fillId="0" borderId="0" xfId="0" applyNumberFormat="1" applyBorder="1"/>
    <xf numFmtId="0" fontId="0" fillId="0" borderId="0" xfId="1" applyNumberFormat="1" applyFont="1" applyBorder="1"/>
    <xf numFmtId="166" fontId="0" fillId="0" borderId="0" xfId="0" applyNumberFormat="1" applyBorder="1"/>
    <xf numFmtId="0" fontId="7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indent="4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84"/>
  <sheetViews>
    <sheetView tabSelected="1" workbookViewId="0">
      <selection activeCell="C18" sqref="C18:H18"/>
    </sheetView>
  </sheetViews>
  <sheetFormatPr defaultRowHeight="15"/>
  <cols>
    <col min="2" max="2" width="30.28515625" customWidth="1"/>
    <col min="3" max="13" width="12.42578125" customWidth="1"/>
    <col min="14" max="16" width="9.42578125" bestFit="1" customWidth="1"/>
  </cols>
  <sheetData>
    <row r="1" spans="2:11">
      <c r="B1" s="23" t="s">
        <v>25</v>
      </c>
      <c r="C1" s="23"/>
      <c r="D1" s="23"/>
      <c r="E1" s="23"/>
      <c r="F1" s="23"/>
      <c r="G1" s="24"/>
      <c r="H1" s="24"/>
      <c r="I1" s="24"/>
      <c r="J1" s="24"/>
    </row>
    <row r="2" spans="2:11">
      <c r="B2" s="25" t="s">
        <v>0</v>
      </c>
      <c r="C2" s="26" t="s">
        <v>1</v>
      </c>
      <c r="D2" s="26"/>
      <c r="E2" s="26"/>
      <c r="F2" s="27" t="s">
        <v>2</v>
      </c>
      <c r="G2" s="27"/>
      <c r="H2" s="27"/>
      <c r="I2" s="28" t="s">
        <v>3</v>
      </c>
      <c r="J2" s="28"/>
    </row>
    <row r="3" spans="2:11">
      <c r="B3" s="25"/>
      <c r="C3" s="2">
        <v>2014</v>
      </c>
      <c r="D3" s="2">
        <v>2013</v>
      </c>
      <c r="E3" s="2" t="s">
        <v>4</v>
      </c>
      <c r="F3" s="2">
        <v>2014</v>
      </c>
      <c r="G3" s="2">
        <v>2013</v>
      </c>
      <c r="H3" s="2" t="s">
        <v>4</v>
      </c>
      <c r="I3" s="2">
        <v>2014</v>
      </c>
      <c r="J3" s="2">
        <v>2013</v>
      </c>
    </row>
    <row r="4" spans="2:11">
      <c r="B4" s="25"/>
      <c r="C4" s="3" t="s">
        <v>21</v>
      </c>
      <c r="D4" s="3" t="s">
        <v>21</v>
      </c>
      <c r="E4" s="3" t="s">
        <v>5</v>
      </c>
      <c r="F4" s="3" t="s">
        <v>21</v>
      </c>
      <c r="G4" s="3" t="s">
        <v>21</v>
      </c>
      <c r="H4" s="3" t="s">
        <v>5</v>
      </c>
      <c r="I4" s="3" t="s">
        <v>5</v>
      </c>
      <c r="J4" s="3" t="s">
        <v>5</v>
      </c>
    </row>
    <row r="5" spans="2:11">
      <c r="B5" s="4" t="s">
        <v>6</v>
      </c>
      <c r="C5" s="9">
        <f>C29/577.47</f>
        <v>52.053696447846121</v>
      </c>
      <c r="D5" s="9">
        <f t="shared" ref="D5" si="0">D29/559.54</f>
        <v>63.863767942187515</v>
      </c>
      <c r="E5" s="9">
        <f>C5*100/D5-100</f>
        <v>-18.492600538434289</v>
      </c>
      <c r="F5" s="9">
        <f>F29/577.47</f>
        <v>38.130982397769586</v>
      </c>
      <c r="G5" s="9">
        <f t="shared" ref="G5" si="1">G29/559.54</f>
        <v>35.249249693807592</v>
      </c>
      <c r="H5" s="9">
        <f>F5*100/G5-100</f>
        <v>8.1753022518043537</v>
      </c>
      <c r="I5" s="9">
        <f t="shared" ref="I5" si="2">C5*100/$C$5</f>
        <v>100</v>
      </c>
      <c r="J5" s="9">
        <f t="shared" ref="J5" si="3">D5*100/$D$5</f>
        <v>100</v>
      </c>
      <c r="K5" s="8"/>
    </row>
    <row r="6" spans="2:11" s="15" customFormat="1">
      <c r="B6" s="13" t="s">
        <v>17</v>
      </c>
      <c r="C6" s="14">
        <f t="shared" ref="C6:C17" si="4">C30/577.47</f>
        <v>0.91139408924151932</v>
      </c>
      <c r="D6" s="14">
        <f t="shared" ref="D6" si="5">D30/559.54</f>
        <v>0.8043889170754549</v>
      </c>
      <c r="E6" s="14">
        <f t="shared" ref="E6:E17" si="6">C6*100/D6-100</f>
        <v>13.302666147503245</v>
      </c>
      <c r="F6" s="14">
        <f t="shared" ref="F6:F17" si="7">F30/577.47</f>
        <v>0.13719775889656605</v>
      </c>
      <c r="G6" s="14">
        <f t="shared" ref="G6" si="8">G30/559.54</f>
        <v>5.9367354755692166E-2</v>
      </c>
      <c r="H6" s="14">
        <f t="shared" ref="H6:H17" si="9">F6*100/G6-100</f>
        <v>131.09966657797142</v>
      </c>
      <c r="I6" s="14">
        <f t="shared" ref="I6:I17" si="10">C6*100/$C$5</f>
        <v>1.7508729474277922</v>
      </c>
      <c r="J6" s="14">
        <f t="shared" ref="J6:J17" si="11">D6*100/$D$5</f>
        <v>1.2595387697819922</v>
      </c>
      <c r="K6" s="21"/>
    </row>
    <row r="7" spans="2:11" s="15" customFormat="1">
      <c r="B7" s="13" t="s">
        <v>15</v>
      </c>
      <c r="C7" s="14">
        <f t="shared" si="4"/>
        <v>7.4739234512788535</v>
      </c>
      <c r="D7" s="14">
        <f t="shared" ref="D7" si="12">D31/559.54</f>
        <v>20.67352049366766</v>
      </c>
      <c r="E7" s="14">
        <f t="shared" si="6"/>
        <v>-63.847843653101407</v>
      </c>
      <c r="F7" s="14">
        <f t="shared" si="7"/>
        <v>7.892205291824685</v>
      </c>
      <c r="G7" s="14">
        <f t="shared" ref="G7" si="13">G31/559.54</f>
        <v>13.349519299388787</v>
      </c>
      <c r="H7" s="14">
        <f t="shared" si="9"/>
        <v>-40.880228607287513</v>
      </c>
      <c r="I7" s="14">
        <f t="shared" si="10"/>
        <v>14.358103192089656</v>
      </c>
      <c r="J7" s="14">
        <f t="shared" si="11"/>
        <v>32.371282121002167</v>
      </c>
      <c r="K7" s="21"/>
    </row>
    <row r="8" spans="2:11" s="1" customFormat="1">
      <c r="B8" s="7" t="s">
        <v>7</v>
      </c>
      <c r="C8" s="9">
        <f t="shared" si="4"/>
        <v>4.0388488271283363</v>
      </c>
      <c r="D8" s="9">
        <f t="shared" ref="D8" si="14">D32/559.54</f>
        <v>4.2508075481216725</v>
      </c>
      <c r="E8" s="9">
        <f t="shared" si="6"/>
        <v>-4.9863165667661349</v>
      </c>
      <c r="F8" s="9">
        <f t="shared" si="7"/>
        <v>8.3738241441113832</v>
      </c>
      <c r="G8" s="9">
        <f t="shared" ref="G8" si="15">G32/559.54</f>
        <v>0.3640939916717304</v>
      </c>
      <c r="H8" s="9">
        <f t="shared" si="9"/>
        <v>2199.9072590193359</v>
      </c>
      <c r="I8" s="9">
        <f t="shared" si="10"/>
        <v>7.7590048406551846</v>
      </c>
      <c r="J8" s="9">
        <f t="shared" si="11"/>
        <v>6.6560550451230869</v>
      </c>
      <c r="K8" s="22"/>
    </row>
    <row r="9" spans="2:11" s="15" customFormat="1">
      <c r="B9" s="16" t="s">
        <v>8</v>
      </c>
      <c r="C9" s="14">
        <f t="shared" si="4"/>
        <v>3.5436305179521015</v>
      </c>
      <c r="D9" s="14">
        <f t="shared" ref="D9" si="16">D33/559.54</f>
        <v>3.8152070834542666</v>
      </c>
      <c r="E9" s="14">
        <f t="shared" si="6"/>
        <v>-7.118265393245224</v>
      </c>
      <c r="F9" s="14">
        <f t="shared" si="7"/>
        <v>8.3624038850503055</v>
      </c>
      <c r="G9" s="14">
        <f t="shared" ref="G9" si="17">G33/559.54</f>
        <v>0.35715257550845342</v>
      </c>
      <c r="H9" s="14">
        <f t="shared" si="9"/>
        <v>2241.4093747316056</v>
      </c>
      <c r="I9" s="14">
        <f t="shared" si="10"/>
        <v>6.8076443360800551</v>
      </c>
      <c r="J9" s="14">
        <f t="shared" si="11"/>
        <v>5.9739774310027736</v>
      </c>
      <c r="K9" s="21"/>
    </row>
    <row r="10" spans="2:11" s="15" customFormat="1">
      <c r="B10" s="16" t="s">
        <v>16</v>
      </c>
      <c r="C10" s="14">
        <f t="shared" si="4"/>
        <v>0.49521830917623416</v>
      </c>
      <c r="D10" s="14">
        <f t="shared" ref="D10" si="18">D34/559.54</f>
        <v>0.43560046466740543</v>
      </c>
      <c r="E10" s="14">
        <f t="shared" si="6"/>
        <v>13.686359254540477</v>
      </c>
      <c r="F10" s="14">
        <f t="shared" si="7"/>
        <v>1.1420259061076765E-2</v>
      </c>
      <c r="G10" s="14">
        <f t="shared" ref="G10" si="19">G34/559.54</f>
        <v>6.9414161632769776E-3</v>
      </c>
      <c r="H10" s="14">
        <f t="shared" si="9"/>
        <v>64.523474640445244</v>
      </c>
      <c r="I10" s="14">
        <f t="shared" si="10"/>
        <v>0.95136050457512766</v>
      </c>
      <c r="J10" s="14">
        <f t="shared" si="11"/>
        <v>0.68207761412031231</v>
      </c>
      <c r="K10" s="21"/>
    </row>
    <row r="11" spans="2:11" s="1" customFormat="1">
      <c r="B11" s="7" t="s">
        <v>20</v>
      </c>
      <c r="C11" s="9">
        <f t="shared" si="4"/>
        <v>34.617884834848908</v>
      </c>
      <c r="D11" s="9">
        <f t="shared" ref="D11" si="20">D35/559.54</f>
        <v>32.576235919686347</v>
      </c>
      <c r="E11" s="9">
        <f t="shared" si="6"/>
        <v>6.2672953382215724</v>
      </c>
      <c r="F11" s="9">
        <f t="shared" si="7"/>
        <v>19.141322874590887</v>
      </c>
      <c r="G11" s="9">
        <f t="shared" ref="G11" si="21">G35/559.54</f>
        <v>21.06986080632019</v>
      </c>
      <c r="H11" s="9">
        <f t="shared" si="9"/>
        <v>-9.1530644148859892</v>
      </c>
      <c r="I11" s="9">
        <f t="shared" si="10"/>
        <v>66.504181637769804</v>
      </c>
      <c r="J11" s="9">
        <f t="shared" si="11"/>
        <v>51.008947591654611</v>
      </c>
      <c r="K11" s="22"/>
    </row>
    <row r="12" spans="2:11" s="15" customFormat="1">
      <c r="B12" s="16" t="s">
        <v>9</v>
      </c>
      <c r="C12" s="14">
        <f t="shared" si="4"/>
        <v>3.8113526669440834</v>
      </c>
      <c r="D12" s="14">
        <f t="shared" ref="D12" si="22">D36/559.54</f>
        <v>3.8000873941117708</v>
      </c>
      <c r="E12" s="14">
        <f t="shared" si="6"/>
        <v>0.29644773038032213</v>
      </c>
      <c r="F12" s="14">
        <f t="shared" si="7"/>
        <v>2.2597867844043846</v>
      </c>
      <c r="G12" s="14">
        <f t="shared" ref="G12" si="23">G36/559.54</f>
        <v>2.5643516219902063</v>
      </c>
      <c r="H12" s="14">
        <f t="shared" si="9"/>
        <v>-11.876875034377974</v>
      </c>
      <c r="I12" s="14">
        <f t="shared" si="10"/>
        <v>7.321963524267237</v>
      </c>
      <c r="J12" s="14">
        <f t="shared" si="11"/>
        <v>5.9503025213792409</v>
      </c>
      <c r="K12" s="21"/>
    </row>
    <row r="13" spans="2:11" s="15" customFormat="1">
      <c r="B13" s="16" t="s">
        <v>10</v>
      </c>
      <c r="C13" s="14">
        <f t="shared" si="4"/>
        <v>30.806532167904823</v>
      </c>
      <c r="D13" s="14">
        <f t="shared" ref="D13" si="24">D37/559.54</f>
        <v>28.77614852557458</v>
      </c>
      <c r="E13" s="14">
        <f t="shared" si="6"/>
        <v>7.0557866370676976</v>
      </c>
      <c r="F13" s="14">
        <f t="shared" si="7"/>
        <v>16.881536090186504</v>
      </c>
      <c r="G13" s="14">
        <f t="shared" ref="G13" si="25">G37/559.54</f>
        <v>18.505509184329984</v>
      </c>
      <c r="H13" s="14">
        <f t="shared" si="9"/>
        <v>-8.775619616663235</v>
      </c>
      <c r="I13" s="14">
        <f t="shared" si="10"/>
        <v>59.182218113502557</v>
      </c>
      <c r="J13" s="14">
        <f t="shared" si="11"/>
        <v>45.058645070275375</v>
      </c>
      <c r="K13" s="21"/>
    </row>
    <row r="14" spans="2:11" s="15" customFormat="1">
      <c r="B14" s="13" t="s">
        <v>18</v>
      </c>
      <c r="C14" s="14">
        <f t="shared" si="4"/>
        <v>1.1886286139712885</v>
      </c>
      <c r="D14" s="14">
        <f t="shared" ref="D14" si="26">D38/559.54</f>
        <v>1.0796101133788469</v>
      </c>
      <c r="E14" s="14">
        <f t="shared" si="6"/>
        <v>10.097951032641518</v>
      </c>
      <c r="F14" s="14">
        <f t="shared" si="7"/>
        <v>0.98290546695066394</v>
      </c>
      <c r="G14" s="14">
        <f t="shared" ref="G14" si="27">G38/559.54</f>
        <v>3.161747864317118E-2</v>
      </c>
      <c r="H14" s="14">
        <f t="shared" si="9"/>
        <v>3008.7408266912967</v>
      </c>
      <c r="I14" s="14">
        <f t="shared" si="10"/>
        <v>2.2834662955438807</v>
      </c>
      <c r="J14" s="14">
        <f t="shared" si="11"/>
        <v>1.6904892213001914</v>
      </c>
      <c r="K14" s="21"/>
    </row>
    <row r="15" spans="2:11" s="15" customFormat="1">
      <c r="B15" s="13" t="s">
        <v>11</v>
      </c>
      <c r="C15" s="14">
        <f t="shared" si="4"/>
        <v>1.0476604725440282</v>
      </c>
      <c r="D15" s="14">
        <f t="shared" ref="D15" si="28">D39/559.54</f>
        <v>0.72710263927511887</v>
      </c>
      <c r="E15" s="14">
        <f t="shared" si="6"/>
        <v>44.087012748088455</v>
      </c>
      <c r="F15" s="14">
        <f t="shared" si="7"/>
        <v>0.13260623235839092</v>
      </c>
      <c r="G15" s="14">
        <f t="shared" ref="G15" si="29">G39/559.54</f>
        <v>0.14447255245380133</v>
      </c>
      <c r="H15" s="14">
        <f t="shared" si="9"/>
        <v>-8.2135463753261888</v>
      </c>
      <c r="I15" s="14">
        <f t="shared" si="10"/>
        <v>2.0126533638080919</v>
      </c>
      <c r="J15" s="14">
        <f t="shared" si="11"/>
        <v>1.1385213599255941</v>
      </c>
      <c r="K15" s="21"/>
    </row>
    <row r="16" spans="2:11" s="15" customFormat="1">
      <c r="B16" s="13" t="s">
        <v>12</v>
      </c>
      <c r="C16" s="14">
        <f t="shared" si="4"/>
        <v>0.89047249380920213</v>
      </c>
      <c r="D16" s="14">
        <f t="shared" ref="D16" si="30">D40/559.54</f>
        <v>0.8102936447796405</v>
      </c>
      <c r="E16" s="14">
        <f t="shared" si="6"/>
        <v>9.8950361447504918</v>
      </c>
      <c r="F16" s="14">
        <f t="shared" si="7"/>
        <v>0.15386945062081148</v>
      </c>
      <c r="G16" s="14">
        <f t="shared" ref="G16" si="31">G40/559.54</f>
        <v>0.12914313819333739</v>
      </c>
      <c r="H16" s="14">
        <f t="shared" si="9"/>
        <v>19.146439194049051</v>
      </c>
      <c r="I16" s="14">
        <f t="shared" si="10"/>
        <v>1.7106806136263317</v>
      </c>
      <c r="J16" s="14">
        <f t="shared" si="11"/>
        <v>1.2687845877073154</v>
      </c>
      <c r="K16" s="21"/>
    </row>
    <row r="17" spans="2:11" s="15" customFormat="1">
      <c r="B17" s="13" t="s">
        <v>19</v>
      </c>
      <c r="C17" s="14">
        <f t="shared" si="4"/>
        <v>1.884883665023984</v>
      </c>
      <c r="D17" s="14">
        <f t="shared" ref="D17" si="32">D41/559.54</f>
        <v>2.9418086662027738</v>
      </c>
      <c r="E17" s="14">
        <f t="shared" si="6"/>
        <v>-35.927727500478369</v>
      </c>
      <c r="F17" s="14">
        <f t="shared" si="7"/>
        <v>1.3170511784161947</v>
      </c>
      <c r="G17" s="14">
        <f t="shared" ref="G17" si="33">G41/559.54</f>
        <v>0.10117507238088431</v>
      </c>
      <c r="H17" s="14">
        <f t="shared" si="9"/>
        <v>1201.754619416545</v>
      </c>
      <c r="I17" s="14">
        <f t="shared" si="10"/>
        <v>3.6210371090792663</v>
      </c>
      <c r="J17" s="14">
        <f t="shared" si="11"/>
        <v>4.606381303505044</v>
      </c>
      <c r="K17" s="21"/>
    </row>
    <row r="18" spans="2:11">
      <c r="C18" s="20"/>
      <c r="D18" s="20"/>
      <c r="E18" s="20"/>
      <c r="F18" s="20"/>
      <c r="G18" s="20"/>
      <c r="H18" s="20"/>
    </row>
    <row r="20" spans="2:11">
      <c r="B20" s="5" t="s">
        <v>22</v>
      </c>
    </row>
    <row r="21" spans="2:11">
      <c r="B21" s="1" t="s">
        <v>23</v>
      </c>
    </row>
    <row r="22" spans="2:11">
      <c r="B22" s="6" t="s">
        <v>24</v>
      </c>
      <c r="C22" s="6"/>
      <c r="D22" s="6"/>
    </row>
    <row r="23" spans="2:11">
      <c r="B23" s="6" t="s">
        <v>26</v>
      </c>
      <c r="C23" s="6"/>
      <c r="D23" s="6"/>
    </row>
    <row r="25" spans="2:11">
      <c r="B25" s="23" t="s">
        <v>25</v>
      </c>
      <c r="C25" s="23"/>
      <c r="D25" s="23"/>
      <c r="E25" s="23"/>
      <c r="F25" s="23"/>
      <c r="G25" s="29" t="s">
        <v>13</v>
      </c>
      <c r="H25" s="29"/>
      <c r="I25" s="29"/>
      <c r="J25" s="29"/>
    </row>
    <row r="26" spans="2:11">
      <c r="B26" s="25" t="s">
        <v>0</v>
      </c>
      <c r="C26" s="26" t="s">
        <v>1</v>
      </c>
      <c r="D26" s="26"/>
      <c r="E26" s="26"/>
      <c r="F26" s="27" t="s">
        <v>2</v>
      </c>
      <c r="G26" s="27"/>
      <c r="H26" s="27"/>
      <c r="I26" s="28" t="s">
        <v>3</v>
      </c>
      <c r="J26" s="28"/>
    </row>
    <row r="27" spans="2:11">
      <c r="B27" s="25"/>
      <c r="C27" s="2">
        <v>2014</v>
      </c>
      <c r="D27" s="2">
        <v>2013</v>
      </c>
      <c r="E27" s="2" t="s">
        <v>4</v>
      </c>
      <c r="F27" s="2">
        <v>2014</v>
      </c>
      <c r="G27" s="2">
        <v>2013</v>
      </c>
      <c r="H27" s="2" t="s">
        <v>4</v>
      </c>
      <c r="I27" s="2">
        <v>2014</v>
      </c>
      <c r="J27" s="2">
        <v>2013</v>
      </c>
    </row>
    <row r="28" spans="2:11">
      <c r="B28" s="25"/>
      <c r="C28" s="3" t="s">
        <v>14</v>
      </c>
      <c r="D28" s="3" t="s">
        <v>14</v>
      </c>
      <c r="E28" s="3" t="s">
        <v>5</v>
      </c>
      <c r="F28" s="3" t="s">
        <v>14</v>
      </c>
      <c r="G28" s="3" t="s">
        <v>14</v>
      </c>
      <c r="H28" s="3" t="s">
        <v>5</v>
      </c>
      <c r="I28" s="3" t="s">
        <v>5</v>
      </c>
      <c r="J28" s="3" t="s">
        <v>5</v>
      </c>
    </row>
    <row r="29" spans="2:11">
      <c r="B29" s="4" t="s">
        <v>6</v>
      </c>
      <c r="C29" s="10">
        <v>30059.448087737703</v>
      </c>
      <c r="D29" s="10">
        <v>35734.332714371601</v>
      </c>
      <c r="E29" s="10">
        <f>C29*100/D29-100</f>
        <v>-15.880762828269013</v>
      </c>
      <c r="F29" s="10">
        <v>22019.498405240003</v>
      </c>
      <c r="G29" s="10">
        <v>19723.365173673097</v>
      </c>
      <c r="H29" s="10">
        <f>F29*100/G29-100</f>
        <v>11.641691016459006</v>
      </c>
      <c r="I29" s="10">
        <f>C29*100/$C$29</f>
        <v>100</v>
      </c>
      <c r="J29" s="10">
        <f>D29*100/$D$29</f>
        <v>100</v>
      </c>
    </row>
    <row r="30" spans="2:11" s="15" customFormat="1">
      <c r="B30" s="13" t="s">
        <v>17</v>
      </c>
      <c r="C30" s="14">
        <v>526.30274471430016</v>
      </c>
      <c r="D30" s="14">
        <v>450.08777466039999</v>
      </c>
      <c r="E30" s="14">
        <f t="shared" ref="E30:E41" si="34">C30*100/D30-100</f>
        <v>16.933357079384308</v>
      </c>
      <c r="F30" s="14">
        <v>79.227589829999999</v>
      </c>
      <c r="G30" s="14">
        <v>33.218409679999994</v>
      </c>
      <c r="H30" s="14">
        <f t="shared" ref="H30:H41" si="35">F30*100/G30-100</f>
        <v>138.50506569464409</v>
      </c>
      <c r="I30" s="14">
        <f t="shared" ref="I30:I41" si="36">C30*100/$C$29</f>
        <v>1.7508729474277918</v>
      </c>
      <c r="J30" s="14">
        <f t="shared" ref="J30:J41" si="37">D30*100/$D$29</f>
        <v>1.259538769781992</v>
      </c>
    </row>
    <row r="31" spans="2:11" s="15" customFormat="1">
      <c r="B31" s="13" t="s">
        <v>15</v>
      </c>
      <c r="C31" s="14">
        <v>4315.9665754099997</v>
      </c>
      <c r="D31" s="14">
        <v>11567.661657026802</v>
      </c>
      <c r="E31" s="14">
        <f t="shared" si="34"/>
        <v>-62.689377478565369</v>
      </c>
      <c r="F31" s="14">
        <v>4557.5117898700009</v>
      </c>
      <c r="G31" s="14">
        <v>7469.5900287800014</v>
      </c>
      <c r="H31" s="14">
        <f t="shared" si="35"/>
        <v>-38.98578406164048</v>
      </c>
      <c r="I31" s="14">
        <f t="shared" si="36"/>
        <v>14.358103192089656</v>
      </c>
      <c r="J31" s="14">
        <f t="shared" si="37"/>
        <v>32.37128212100216</v>
      </c>
    </row>
    <row r="32" spans="2:11" s="1" customFormat="1">
      <c r="B32" s="7" t="s">
        <v>7</v>
      </c>
      <c r="C32" s="10">
        <v>2332.3140322018003</v>
      </c>
      <c r="D32" s="10">
        <v>2378.4968554760003</v>
      </c>
      <c r="E32" s="10">
        <f t="shared" si="34"/>
        <v>-1.9416810734003604</v>
      </c>
      <c r="F32" s="10">
        <v>4835.6322285000006</v>
      </c>
      <c r="G32" s="10">
        <v>203.7251521</v>
      </c>
      <c r="H32" s="10">
        <f t="shared" si="35"/>
        <v>2273.6058992491976</v>
      </c>
      <c r="I32" s="10">
        <f t="shared" si="36"/>
        <v>7.7590048406551828</v>
      </c>
      <c r="J32" s="10">
        <f t="shared" si="37"/>
        <v>6.656055045123086</v>
      </c>
    </row>
    <row r="33" spans="2:16" s="15" customFormat="1">
      <c r="B33" s="16" t="s">
        <v>8</v>
      </c>
      <c r="C33" s="14">
        <v>2046.3403152018002</v>
      </c>
      <c r="D33" s="14">
        <v>2134.7609714760001</v>
      </c>
      <c r="E33" s="14">
        <f t="shared" si="34"/>
        <v>-4.1419464500076941</v>
      </c>
      <c r="F33" s="14">
        <v>4829.0373715000005</v>
      </c>
      <c r="G33" s="14">
        <v>199.84115210000002</v>
      </c>
      <c r="H33" s="14">
        <f t="shared" si="35"/>
        <v>2316.4379161923375</v>
      </c>
      <c r="I33" s="14">
        <f t="shared" si="36"/>
        <v>6.8076443360800551</v>
      </c>
      <c r="J33" s="14">
        <f t="shared" si="37"/>
        <v>5.9739774310027736</v>
      </c>
    </row>
    <row r="34" spans="2:16" s="15" customFormat="1">
      <c r="B34" s="16" t="s">
        <v>16</v>
      </c>
      <c r="C34" s="14">
        <v>285.97371699999997</v>
      </c>
      <c r="D34" s="14">
        <v>243.73588400000003</v>
      </c>
      <c r="E34" s="14">
        <f t="shared" si="34"/>
        <v>17.329345317080978</v>
      </c>
      <c r="F34" s="14">
        <v>6.5948570000000002</v>
      </c>
      <c r="G34" s="14">
        <v>3.8839999999999999</v>
      </c>
      <c r="H34" s="14">
        <f t="shared" si="35"/>
        <v>69.795494335736379</v>
      </c>
      <c r="I34" s="14">
        <f t="shared" si="36"/>
        <v>0.95136050457512766</v>
      </c>
      <c r="J34" s="14">
        <f t="shared" si="37"/>
        <v>0.68207761412031231</v>
      </c>
    </row>
    <row r="35" spans="2:16" s="1" customFormat="1">
      <c r="B35" s="7" t="s">
        <v>20</v>
      </c>
      <c r="C35" s="10">
        <v>19990.7899555802</v>
      </c>
      <c r="D35" s="10">
        <v>18227.707046501298</v>
      </c>
      <c r="E35" s="10">
        <f t="shared" si="34"/>
        <v>9.6725435875233359</v>
      </c>
      <c r="F35" s="10">
        <v>11053.539720390001</v>
      </c>
      <c r="G35" s="10">
        <v>11789.429915568398</v>
      </c>
      <c r="H35" s="10">
        <f t="shared" si="35"/>
        <v>-6.2419489360263753</v>
      </c>
      <c r="I35" s="10">
        <f t="shared" si="36"/>
        <v>66.50418163776979</v>
      </c>
      <c r="J35" s="10">
        <f t="shared" si="37"/>
        <v>51.008947591654611</v>
      </c>
    </row>
    <row r="36" spans="2:16" s="15" customFormat="1">
      <c r="B36" s="16" t="s">
        <v>9</v>
      </c>
      <c r="C36" s="14">
        <v>2200.9418245801999</v>
      </c>
      <c r="D36" s="14">
        <v>2126.3009005013</v>
      </c>
      <c r="E36" s="14">
        <f t="shared" si="34"/>
        <v>3.5103650692760624</v>
      </c>
      <c r="F36" s="14">
        <v>1304.9590743900001</v>
      </c>
      <c r="G36" s="14">
        <v>1434.8573065684</v>
      </c>
      <c r="H36" s="14">
        <f t="shared" si="35"/>
        <v>-9.0530418309723188</v>
      </c>
      <c r="I36" s="14">
        <f t="shared" si="36"/>
        <v>7.3219635242672361</v>
      </c>
      <c r="J36" s="14">
        <f t="shared" si="37"/>
        <v>5.95030252137924</v>
      </c>
    </row>
    <row r="37" spans="2:16" s="15" customFormat="1">
      <c r="B37" s="16" t="s">
        <v>10</v>
      </c>
      <c r="C37" s="14">
        <v>17789.848130999999</v>
      </c>
      <c r="D37" s="14">
        <v>16101.406145999999</v>
      </c>
      <c r="E37" s="14">
        <f t="shared" si="34"/>
        <v>10.486301442805683</v>
      </c>
      <c r="F37" s="14">
        <v>9748.5806460000003</v>
      </c>
      <c r="G37" s="14">
        <v>10354.572608999999</v>
      </c>
      <c r="H37" s="14">
        <f t="shared" si="35"/>
        <v>-5.8524092290712417</v>
      </c>
      <c r="I37" s="14">
        <f t="shared" si="36"/>
        <v>59.18221811350255</v>
      </c>
      <c r="J37" s="14">
        <f t="shared" si="37"/>
        <v>45.058645070275375</v>
      </c>
    </row>
    <row r="38" spans="2:16" s="15" customFormat="1">
      <c r="B38" s="13" t="s">
        <v>18</v>
      </c>
      <c r="C38" s="14">
        <v>686.39736571000003</v>
      </c>
      <c r="D38" s="14">
        <v>604.08504284000003</v>
      </c>
      <c r="E38" s="14">
        <f t="shared" si="34"/>
        <v>13.625949499266369</v>
      </c>
      <c r="F38" s="14">
        <v>567.59841999999992</v>
      </c>
      <c r="G38" s="14">
        <v>17.691244000000001</v>
      </c>
      <c r="H38" s="14">
        <f t="shared" si="35"/>
        <v>3108.3578746638723</v>
      </c>
      <c r="I38" s="14">
        <f t="shared" si="36"/>
        <v>2.2834662955438807</v>
      </c>
      <c r="J38" s="14">
        <f t="shared" si="37"/>
        <v>1.6904892213001914</v>
      </c>
    </row>
    <row r="39" spans="2:16" s="15" customFormat="1">
      <c r="B39" s="13" t="s">
        <v>11</v>
      </c>
      <c r="C39" s="14">
        <v>604.99249308000003</v>
      </c>
      <c r="D39" s="14">
        <v>406.84301077999999</v>
      </c>
      <c r="E39" s="14">
        <f t="shared" si="34"/>
        <v>48.704162797366877</v>
      </c>
      <c r="F39" s="14">
        <v>76.576121000000001</v>
      </c>
      <c r="G39" s="14">
        <v>80.838172</v>
      </c>
      <c r="H39" s="14">
        <f t="shared" si="35"/>
        <v>-5.2723248120949506</v>
      </c>
      <c r="I39" s="14">
        <f t="shared" si="36"/>
        <v>2.0126533638080919</v>
      </c>
      <c r="J39" s="14">
        <f t="shared" si="37"/>
        <v>1.1385213599255939</v>
      </c>
    </row>
    <row r="40" spans="2:16" s="15" customFormat="1">
      <c r="B40" s="13" t="s">
        <v>12</v>
      </c>
      <c r="C40" s="14">
        <v>514.22115099999996</v>
      </c>
      <c r="D40" s="14">
        <v>453.391706</v>
      </c>
      <c r="E40" s="14">
        <f t="shared" si="34"/>
        <v>13.416532370356137</v>
      </c>
      <c r="F40" s="14">
        <v>88.854991650000002</v>
      </c>
      <c r="G40" s="14">
        <v>72.2607515447</v>
      </c>
      <c r="H40" s="14">
        <f t="shared" si="35"/>
        <v>22.964389036328981</v>
      </c>
      <c r="I40" s="14">
        <f t="shared" si="36"/>
        <v>1.7106806136263317</v>
      </c>
      <c r="J40" s="14">
        <f t="shared" si="37"/>
        <v>1.2687845877073152</v>
      </c>
    </row>
    <row r="41" spans="2:16" s="15" customFormat="1">
      <c r="B41" s="13" t="s">
        <v>19</v>
      </c>
      <c r="C41" s="14">
        <v>1088.4637700414</v>
      </c>
      <c r="D41" s="14">
        <v>1646.0596210870999</v>
      </c>
      <c r="E41" s="14">
        <f t="shared" si="34"/>
        <v>-33.874584122138259</v>
      </c>
      <c r="F41" s="14">
        <v>760.55754400000001</v>
      </c>
      <c r="G41" s="14">
        <v>56.611500000000007</v>
      </c>
      <c r="H41" s="14">
        <f t="shared" si="35"/>
        <v>1243.4682776467678</v>
      </c>
      <c r="I41" s="14">
        <f t="shared" si="36"/>
        <v>3.6210371090792659</v>
      </c>
      <c r="J41" s="14">
        <f t="shared" si="37"/>
        <v>4.606381303505044</v>
      </c>
    </row>
    <row r="44" spans="2:16">
      <c r="C44" s="8"/>
      <c r="D44" s="8"/>
      <c r="E44" s="8"/>
      <c r="F44" s="8"/>
      <c r="G44" s="8"/>
    </row>
    <row r="45" spans="2:16">
      <c r="C45" s="17"/>
      <c r="D45" s="18"/>
      <c r="E45" s="11"/>
      <c r="F45" s="11"/>
      <c r="G45" s="11"/>
    </row>
    <row r="46" spans="2:16">
      <c r="C46" s="17"/>
      <c r="D46" s="18"/>
      <c r="E46" s="12"/>
      <c r="F46" s="11"/>
      <c r="G46" s="12"/>
      <c r="I46" s="8"/>
      <c r="J46" s="8"/>
      <c r="K46" s="8"/>
      <c r="L46" s="8"/>
      <c r="M46" s="8"/>
      <c r="N46" s="8"/>
      <c r="O46" s="8"/>
      <c r="P46" s="8"/>
    </row>
    <row r="47" spans="2:16">
      <c r="C47" s="17"/>
      <c r="D47" s="18"/>
      <c r="E47" s="12"/>
      <c r="F47" s="11"/>
      <c r="G47" s="12"/>
      <c r="I47" s="8"/>
      <c r="J47" s="8"/>
      <c r="K47" s="8"/>
      <c r="L47" s="8"/>
      <c r="M47" s="8"/>
      <c r="N47" s="8"/>
      <c r="O47" s="8"/>
      <c r="P47" s="8"/>
    </row>
    <row r="48" spans="2:16">
      <c r="C48" s="17"/>
      <c r="D48" s="17"/>
      <c r="F48" s="11"/>
      <c r="G48" s="11"/>
      <c r="I48" s="8"/>
      <c r="J48" s="8"/>
      <c r="K48" s="8"/>
      <c r="L48" s="8"/>
      <c r="M48" s="8"/>
      <c r="N48" s="8"/>
      <c r="O48" s="8"/>
      <c r="P48" s="8"/>
    </row>
    <row r="49" spans="2:16">
      <c r="C49" s="17"/>
      <c r="D49" s="18"/>
      <c r="E49" s="12"/>
      <c r="F49" s="11"/>
      <c r="G49" s="12"/>
      <c r="I49" s="8"/>
      <c r="J49" s="8"/>
      <c r="K49" s="8"/>
      <c r="L49" s="8"/>
      <c r="M49" s="8"/>
      <c r="N49" s="8"/>
      <c r="O49" s="8"/>
      <c r="P49" s="8"/>
    </row>
    <row r="50" spans="2:16">
      <c r="C50" s="17"/>
      <c r="D50" s="18"/>
      <c r="E50" s="12"/>
      <c r="F50" s="11"/>
      <c r="G50" s="12"/>
      <c r="I50" s="8"/>
      <c r="J50" s="8"/>
      <c r="K50" s="8"/>
      <c r="L50" s="8"/>
      <c r="M50" s="8"/>
      <c r="N50" s="8"/>
      <c r="O50" s="8"/>
      <c r="P50" s="8"/>
    </row>
    <row r="51" spans="2:16">
      <c r="C51" s="17"/>
      <c r="D51" s="17"/>
      <c r="F51" s="11"/>
      <c r="G51" s="11"/>
      <c r="I51" s="8"/>
      <c r="J51" s="8"/>
      <c r="K51" s="8"/>
      <c r="L51" s="8"/>
      <c r="M51" s="8"/>
      <c r="N51" s="8"/>
      <c r="O51" s="8"/>
      <c r="P51" s="8"/>
    </row>
    <row r="52" spans="2:16">
      <c r="C52" s="17"/>
      <c r="D52" s="18"/>
      <c r="E52" s="12"/>
      <c r="F52" s="11"/>
      <c r="G52" s="12"/>
      <c r="I52" s="8"/>
      <c r="J52" s="8"/>
      <c r="K52" s="8"/>
      <c r="L52" s="8"/>
      <c r="M52" s="8"/>
      <c r="N52" s="8"/>
      <c r="O52" s="8"/>
      <c r="P52" s="8"/>
    </row>
    <row r="53" spans="2:16">
      <c r="C53" s="19"/>
      <c r="D53" s="20"/>
      <c r="E53" s="12"/>
      <c r="F53" s="12"/>
      <c r="G53" s="12"/>
      <c r="I53" s="8"/>
      <c r="J53" s="8"/>
      <c r="K53" s="8"/>
      <c r="L53" s="8"/>
      <c r="M53" s="8"/>
      <c r="N53" s="8"/>
      <c r="O53" s="8"/>
      <c r="P53" s="8"/>
    </row>
    <row r="54" spans="2:16">
      <c r="C54" s="19"/>
      <c r="D54" s="20"/>
      <c r="E54" s="12"/>
      <c r="F54" s="12"/>
      <c r="G54" s="12"/>
    </row>
    <row r="55" spans="2:16">
      <c r="B55" s="30"/>
      <c r="C55" s="31"/>
      <c r="D55" s="32"/>
      <c r="E55" s="33"/>
      <c r="F55" s="34"/>
      <c r="G55" s="34"/>
    </row>
    <row r="56" spans="2:16">
      <c r="B56" s="30"/>
      <c r="C56" s="31"/>
      <c r="D56" s="35"/>
      <c r="E56" s="33"/>
      <c r="F56" s="34"/>
      <c r="G56" s="34"/>
    </row>
    <row r="57" spans="2:16">
      <c r="B57" s="30"/>
      <c r="C57" s="31"/>
      <c r="D57" s="36"/>
      <c r="E57" s="33"/>
      <c r="F57" s="34"/>
      <c r="G57" s="34"/>
    </row>
    <row r="58" spans="2:16">
      <c r="B58" s="30"/>
      <c r="C58" s="31"/>
      <c r="D58" s="34"/>
      <c r="E58" s="37"/>
      <c r="F58" s="34"/>
      <c r="G58" s="38"/>
    </row>
    <row r="59" spans="2:16">
      <c r="B59" s="30"/>
      <c r="C59" s="31"/>
      <c r="D59" s="31"/>
      <c r="E59" s="37"/>
      <c r="F59" s="31"/>
      <c r="G59" s="31"/>
    </row>
    <row r="60" spans="2:16">
      <c r="B60" s="30"/>
      <c r="C60" s="31"/>
      <c r="D60" s="31"/>
      <c r="E60" s="37"/>
      <c r="F60" s="31"/>
      <c r="G60" s="31"/>
    </row>
    <row r="61" spans="2:16">
      <c r="B61" s="30"/>
      <c r="C61" s="31"/>
      <c r="D61" s="31"/>
      <c r="E61" s="37"/>
      <c r="F61" s="31"/>
      <c r="G61" s="31"/>
    </row>
    <row r="62" spans="2:16">
      <c r="B62" s="30"/>
      <c r="C62" s="30"/>
      <c r="D62" s="31"/>
      <c r="E62" s="31"/>
      <c r="F62" s="31"/>
      <c r="G62" s="31"/>
    </row>
    <row r="63" spans="2:16">
      <c r="B63" s="30"/>
      <c r="C63" s="31"/>
      <c r="D63" s="31"/>
      <c r="E63" s="31"/>
      <c r="F63" s="31"/>
      <c r="G63" s="31"/>
    </row>
    <row r="64" spans="2:16">
      <c r="B64" s="30"/>
      <c r="C64" s="30"/>
      <c r="D64" s="31"/>
      <c r="E64" s="31"/>
      <c r="F64" s="31"/>
      <c r="G64" s="31"/>
    </row>
    <row r="65" spans="2:7">
      <c r="B65" s="30"/>
      <c r="C65" s="30"/>
      <c r="D65" s="31"/>
      <c r="E65" s="31"/>
      <c r="F65" s="31"/>
      <c r="G65" s="31"/>
    </row>
    <row r="66" spans="2:7">
      <c r="B66" s="30"/>
      <c r="C66" s="31"/>
      <c r="D66" s="31"/>
      <c r="E66" s="31"/>
      <c r="F66" s="31"/>
      <c r="G66" s="31"/>
    </row>
    <row r="67" spans="2:7">
      <c r="B67" s="30"/>
      <c r="C67" s="31"/>
      <c r="D67" s="31"/>
      <c r="E67" s="31"/>
      <c r="F67" s="31"/>
      <c r="G67" s="31"/>
    </row>
    <row r="68" spans="2:7">
      <c r="B68" s="30"/>
      <c r="C68" s="30"/>
      <c r="D68" s="31"/>
      <c r="E68" s="31"/>
      <c r="F68" s="31"/>
      <c r="G68" s="31"/>
    </row>
    <row r="69" spans="2:7">
      <c r="B69" s="30"/>
      <c r="C69" s="30"/>
      <c r="D69" s="31"/>
      <c r="E69" s="31"/>
      <c r="F69" s="31"/>
      <c r="G69" s="31"/>
    </row>
    <row r="70" spans="2:7">
      <c r="B70" s="30"/>
      <c r="C70" s="30"/>
      <c r="D70" s="31"/>
      <c r="E70" s="31"/>
      <c r="F70" s="31"/>
      <c r="G70" s="31"/>
    </row>
    <row r="71" spans="2:7">
      <c r="B71" s="39"/>
      <c r="C71" s="30"/>
      <c r="D71" s="31"/>
      <c r="E71" s="31"/>
      <c r="F71" s="31"/>
      <c r="G71" s="31"/>
    </row>
    <row r="72" spans="2:7">
      <c r="B72" s="40"/>
      <c r="C72" s="30"/>
      <c r="D72" s="31"/>
      <c r="E72" s="31"/>
      <c r="F72" s="31"/>
      <c r="G72" s="31"/>
    </row>
    <row r="73" spans="2:7">
      <c r="B73" s="40"/>
      <c r="C73" s="30"/>
      <c r="D73" s="31"/>
      <c r="E73" s="31"/>
      <c r="F73" s="31"/>
      <c r="G73" s="31"/>
    </row>
    <row r="74" spans="2:7">
      <c r="B74" s="5"/>
      <c r="C74" s="35"/>
      <c r="D74" s="31"/>
      <c r="E74" s="31"/>
      <c r="F74" s="31"/>
      <c r="G74" s="31"/>
    </row>
    <row r="75" spans="2:7">
      <c r="B75" s="41"/>
      <c r="C75" s="30"/>
      <c r="D75" s="31"/>
      <c r="E75" s="31"/>
      <c r="F75" s="31"/>
      <c r="G75" s="31"/>
    </row>
    <row r="76" spans="2:7">
      <c r="B76" s="41"/>
      <c r="C76" s="30"/>
      <c r="D76" s="31"/>
      <c r="E76" s="31"/>
      <c r="F76" s="31"/>
      <c r="G76" s="31"/>
    </row>
    <row r="77" spans="2:7">
      <c r="B77" s="5"/>
      <c r="C77" s="35"/>
      <c r="D77" s="31"/>
      <c r="E77" s="31"/>
      <c r="F77" s="31"/>
      <c r="G77" s="31"/>
    </row>
    <row r="78" spans="2:7">
      <c r="B78" s="41"/>
      <c r="C78" s="30"/>
      <c r="D78" s="31"/>
      <c r="E78" s="31"/>
      <c r="F78" s="31"/>
      <c r="G78" s="31"/>
    </row>
    <row r="79" spans="2:7">
      <c r="B79" s="41"/>
      <c r="C79" s="30"/>
      <c r="D79" s="31"/>
      <c r="E79" s="31"/>
      <c r="F79" s="31"/>
      <c r="G79" s="31"/>
    </row>
    <row r="80" spans="2:7">
      <c r="B80" s="40"/>
      <c r="C80" s="30"/>
      <c r="D80" s="31"/>
      <c r="E80" s="31"/>
      <c r="F80" s="31"/>
      <c r="G80" s="31"/>
    </row>
    <row r="81" spans="2:7">
      <c r="B81" s="40"/>
      <c r="C81" s="30"/>
      <c r="D81" s="31"/>
      <c r="E81" s="31"/>
      <c r="F81" s="31"/>
      <c r="G81" s="31"/>
    </row>
    <row r="82" spans="2:7">
      <c r="B82" s="40"/>
      <c r="C82" s="30"/>
      <c r="D82" s="31"/>
      <c r="E82" s="31"/>
      <c r="F82" s="31"/>
      <c r="G82" s="31"/>
    </row>
    <row r="83" spans="2:7">
      <c r="B83" s="40"/>
      <c r="C83" s="35"/>
      <c r="D83" s="31"/>
      <c r="E83" s="31"/>
      <c r="F83" s="31"/>
      <c r="G83" s="31"/>
    </row>
    <row r="84" spans="2:7">
      <c r="B84" s="31"/>
      <c r="C84" s="31"/>
      <c r="D84" s="31"/>
      <c r="E84" s="31"/>
      <c r="F84" s="31"/>
      <c r="G84" s="31"/>
    </row>
  </sheetData>
  <sortState ref="G55:H61">
    <sortCondition ref="G46:G52"/>
  </sortState>
  <mergeCells count="12">
    <mergeCell ref="B26:B28"/>
    <mergeCell ref="C26:E26"/>
    <mergeCell ref="F26:H26"/>
    <mergeCell ref="I26:J26"/>
    <mergeCell ref="G25:J25"/>
    <mergeCell ref="B25:F25"/>
    <mergeCell ref="B1:F1"/>
    <mergeCell ref="G1:J1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2012-05-03T10:11:55Z</dcterms:created>
  <dcterms:modified xsi:type="dcterms:W3CDTF">2015-10-14T08:17:15Z</dcterms:modified>
</cp:coreProperties>
</file>