
<file path=[Content_Types].xml><?xml version="1.0" encoding="utf-8"?>
<Types xmlns="http://schemas.openxmlformats.org/package/2006/content-types">
  <Default Extension="bin" ContentType="application/vnd.openxmlformats-officedocument.spreadsheetml.printerSettings"/>
  <Override PartName="/xl/theme/theme1.xml" ContentType="application/vnd.openxmlformats-officedocument.theme+xml"/>
  <Override PartName="/xl/styles.xml" ContentType="application/vnd.openxmlformats-officedocument.spreadsheetml.styles+xml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docProps/app.xml" ContentType="application/vnd.openxmlformats-officedocument.extended-properties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worksheets/sheet1.xml" ContentType="application/vnd.openxmlformats-officedocument.spreadsheetml.worksheet+xml"/>
  <Override PartName="/xl/calcChain.xml" ContentType="application/vnd.openxmlformats-officedocument.spreadsheetml.calcChain+xml"/>
  <Override PartName="/xl/sharedStrings.xml" ContentType="application/vnd.openxmlformats-officedocument.spreadsheetml.sharedStrings+xml"/>
  <Override PartName="/docProps/core.xml" ContentType="application/vnd.openxmlformats-package.core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840" yWindow="705" windowWidth="18240" windowHeight="11250"/>
  </bookViews>
  <sheets>
    <sheet name="Sheet1" sheetId="1" r:id="rId1"/>
    <sheet name="Sheet2" sheetId="2" r:id="rId2"/>
    <sheet name="Sheet3" sheetId="3" r:id="rId3"/>
  </sheets>
  <calcPr calcId="124519"/>
</workbook>
</file>

<file path=xl/calcChain.xml><?xml version="1.0" encoding="utf-8"?>
<calcChain xmlns="http://schemas.openxmlformats.org/spreadsheetml/2006/main">
  <c r="C16" i="1"/>
  <c r="D16"/>
  <c r="E16"/>
  <c r="F16"/>
  <c r="G16"/>
  <c r="C17"/>
  <c r="D17"/>
  <c r="E17"/>
  <c r="F17"/>
  <c r="G17"/>
  <c r="H17"/>
  <c r="C18"/>
  <c r="D18"/>
  <c r="E18"/>
  <c r="F18"/>
  <c r="G18"/>
  <c r="H18"/>
  <c r="H38"/>
  <c r="I38"/>
  <c r="J38"/>
  <c r="H39"/>
  <c r="I39"/>
  <c r="J39"/>
  <c r="H40"/>
  <c r="I40"/>
  <c r="J40"/>
  <c r="I41"/>
  <c r="J41"/>
  <c r="H42"/>
  <c r="I42"/>
  <c r="J42"/>
  <c r="H43"/>
  <c r="I43"/>
  <c r="J43"/>
  <c r="E38"/>
  <c r="E39"/>
  <c r="E40"/>
  <c r="E41"/>
  <c r="E42"/>
  <c r="E43"/>
  <c r="F15"/>
  <c r="F14"/>
  <c r="F13"/>
  <c r="F12"/>
  <c r="F10"/>
  <c r="F9"/>
  <c r="F7"/>
  <c r="F6"/>
  <c r="F5"/>
  <c r="C15"/>
  <c r="C14"/>
  <c r="C13"/>
  <c r="C12"/>
  <c r="C10"/>
  <c r="C9"/>
  <c r="C7"/>
  <c r="C6"/>
  <c r="C5"/>
  <c r="I16" s="1"/>
  <c r="G15"/>
  <c r="G14"/>
  <c r="G13"/>
  <c r="G12"/>
  <c r="G10"/>
  <c r="G9"/>
  <c r="G7"/>
  <c r="G6"/>
  <c r="G5"/>
  <c r="D15"/>
  <c r="D14"/>
  <c r="D13"/>
  <c r="D12"/>
  <c r="D10"/>
  <c r="D9"/>
  <c r="D7"/>
  <c r="D6"/>
  <c r="D5"/>
  <c r="J16" s="1"/>
  <c r="J18" l="1"/>
  <c r="I18"/>
  <c r="J17"/>
  <c r="I17"/>
  <c r="H13" l="1"/>
  <c r="H14"/>
  <c r="H15"/>
  <c r="E13"/>
  <c r="E14"/>
  <c r="E15"/>
  <c r="H31"/>
  <c r="I31"/>
  <c r="J31"/>
  <c r="H32"/>
  <c r="I32"/>
  <c r="J32"/>
  <c r="H34"/>
  <c r="I34"/>
  <c r="J34"/>
  <c r="H35"/>
  <c r="I35"/>
  <c r="J35"/>
  <c r="H37"/>
  <c r="I37"/>
  <c r="J37"/>
  <c r="J30"/>
  <c r="I30"/>
  <c r="H30"/>
  <c r="E31"/>
  <c r="E32"/>
  <c r="E34"/>
  <c r="E35"/>
  <c r="E37"/>
  <c r="E30"/>
  <c r="G11"/>
  <c r="F11"/>
  <c r="D11"/>
  <c r="C11"/>
  <c r="G8"/>
  <c r="F8"/>
  <c r="D8"/>
  <c r="C8"/>
  <c r="J5"/>
  <c r="H5"/>
  <c r="I5"/>
  <c r="E36" l="1"/>
  <c r="E33"/>
  <c r="J36"/>
  <c r="I36"/>
  <c r="H36"/>
  <c r="J33"/>
  <c r="I33"/>
  <c r="H33"/>
  <c r="H11"/>
  <c r="H8"/>
  <c r="H10"/>
  <c r="H9"/>
  <c r="H12"/>
  <c r="H6"/>
  <c r="H7"/>
  <c r="J15"/>
  <c r="I15"/>
  <c r="J14"/>
  <c r="I14"/>
  <c r="J13"/>
  <c r="I13"/>
  <c r="J12"/>
  <c r="I12"/>
  <c r="J11"/>
  <c r="I11"/>
  <c r="J10"/>
  <c r="I10"/>
  <c r="J9"/>
  <c r="I9"/>
  <c r="J8"/>
  <c r="I8"/>
  <c r="J7"/>
  <c r="I7"/>
  <c r="J6"/>
  <c r="I6"/>
  <c r="E5"/>
  <c r="E12"/>
  <c r="E11"/>
  <c r="E10"/>
  <c r="E9"/>
  <c r="E8"/>
  <c r="E7"/>
  <c r="E6"/>
</calcChain>
</file>

<file path=xl/sharedStrings.xml><?xml version="1.0" encoding="utf-8"?>
<sst xmlns="http://schemas.openxmlformats.org/spreadsheetml/2006/main" count="63" uniqueCount="28">
  <si>
    <t>Business line</t>
  </si>
  <si>
    <t>GROSS WRITTEN PREMIUMS</t>
  </si>
  <si>
    <t>PAID CLAIMS</t>
  </si>
  <si>
    <t>Weight in all GWP</t>
  </si>
  <si>
    <t>Change</t>
  </si>
  <si>
    <t>%</t>
  </si>
  <si>
    <t>TOTAL MARKET</t>
  </si>
  <si>
    <t>Overall property insurance</t>
  </si>
  <si>
    <t>Fire and allied perils</t>
  </si>
  <si>
    <t>Motor Hull</t>
  </si>
  <si>
    <t>MTPL</t>
  </si>
  <si>
    <t>GTPL</t>
  </si>
  <si>
    <t>Travel</t>
  </si>
  <si>
    <t>IN LOCAL CURRENCY - AMD</t>
  </si>
  <si>
    <t>AMD m</t>
  </si>
  <si>
    <t>Health</t>
  </si>
  <si>
    <t>Other damages to property</t>
  </si>
  <si>
    <t>Accidents</t>
  </si>
  <si>
    <t>CARGO</t>
  </si>
  <si>
    <t>Other</t>
  </si>
  <si>
    <t>Overall motor insurace</t>
  </si>
  <si>
    <t>EUR m</t>
  </si>
  <si>
    <t>Source: ArmInfo News Agency</t>
  </si>
  <si>
    <t>Armenian currency exchange rate for calculations:</t>
  </si>
  <si>
    <t>1 EUR = 532.24 Dram - AMD (December 31st, 2012)</t>
  </si>
  <si>
    <t>Credit insurance</t>
  </si>
  <si>
    <t>1 EUR = 559.54 Dram - AMD (December 31st, 2013)</t>
  </si>
  <si>
    <t>Market porfolio as of December 31st, 2013</t>
  </si>
</sst>
</file>

<file path=xl/styles.xml><?xml version="1.0" encoding="utf-8"?>
<styleSheet xmlns="http://schemas.openxmlformats.org/spreadsheetml/2006/main">
  <numFmts count="3">
    <numFmt numFmtId="43" formatCode="_(* #,##0.00_);_(* \(#,##0.00\);_(* &quot;-&quot;??_);_(@_)"/>
    <numFmt numFmtId="164" formatCode="_-* #,##0.00\ _€_-;\-* #,##0.00\ _€_-;_-* &quot;-&quot;??\ _€_-;_-@_-"/>
    <numFmt numFmtId="167" formatCode="_(* #,##0_);_(* \(#,##0\);_(* &quot;-&quot;??_);_(@_)"/>
  </numFmts>
  <fonts count="10">
    <font>
      <sz val="11"/>
      <color theme="1"/>
      <name val="Calibri"/>
      <family val="2"/>
      <scheme val="minor"/>
    </font>
    <font>
      <sz val="11"/>
      <color theme="1"/>
      <name val="Calibri"/>
      <family val="2"/>
      <scheme val="minor"/>
    </font>
    <font>
      <b/>
      <sz val="11"/>
      <color theme="1"/>
      <name val="Calibri"/>
      <family val="2"/>
      <charset val="238"/>
      <scheme val="minor"/>
    </font>
    <font>
      <b/>
      <sz val="11"/>
      <color rgb="FFFF0000"/>
      <name val="Calibri"/>
      <family val="2"/>
      <charset val="238"/>
      <scheme val="minor"/>
    </font>
    <font>
      <b/>
      <sz val="10"/>
      <name val="Tahoma"/>
      <family val="2"/>
      <charset val="238"/>
    </font>
    <font>
      <b/>
      <sz val="11"/>
      <name val="Calibri"/>
      <family val="2"/>
      <charset val="238"/>
      <scheme val="minor"/>
    </font>
    <font>
      <b/>
      <sz val="10"/>
      <color theme="1"/>
      <name val="Tahoma"/>
      <family val="2"/>
      <charset val="238"/>
    </font>
    <font>
      <sz val="10"/>
      <name val="Tahoma"/>
      <family val="2"/>
      <charset val="238"/>
    </font>
    <font>
      <b/>
      <sz val="11"/>
      <color theme="1"/>
      <name val="Calibri"/>
      <family val="2"/>
      <charset val="204"/>
      <scheme val="minor"/>
    </font>
    <font>
      <b/>
      <sz val="11"/>
      <color theme="1"/>
      <name val="Calibri"/>
      <family val="2"/>
      <scheme val="minor"/>
    </font>
  </fonts>
  <fills count="6">
    <fill>
      <patternFill patternType="none"/>
    </fill>
    <fill>
      <patternFill patternType="gray125"/>
    </fill>
    <fill>
      <patternFill patternType="solid">
        <fgColor rgb="FFFFFF00"/>
        <bgColor indexed="64"/>
      </patternFill>
    </fill>
    <fill>
      <patternFill patternType="solid">
        <fgColor theme="4" tint="0.79998168889431442"/>
        <bgColor indexed="64"/>
      </patternFill>
    </fill>
    <fill>
      <patternFill patternType="solid">
        <fgColor theme="6" tint="0.39997558519241921"/>
        <bgColor indexed="64"/>
      </patternFill>
    </fill>
    <fill>
      <patternFill patternType="solid">
        <fgColor theme="5" tint="0.59999389629810485"/>
        <bgColor indexed="64"/>
      </patternFill>
    </fill>
  </fills>
  <borders count="3">
    <border>
      <left/>
      <right/>
      <top/>
      <bottom/>
      <diagonal/>
    </border>
    <border>
      <left/>
      <right/>
      <top/>
      <bottom style="thin">
        <color indexed="64"/>
      </bottom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</borders>
  <cellStyleXfs count="2">
    <xf numFmtId="0" fontId="0" fillId="0" borderId="0"/>
    <xf numFmtId="164" fontId="1" fillId="0" borderId="0" applyFont="0" applyFill="0" applyBorder="0" applyAlignment="0" applyProtection="0"/>
  </cellStyleXfs>
  <cellXfs count="26">
    <xf numFmtId="0" fontId="0" fillId="0" borderId="0" xfId="0"/>
    <xf numFmtId="0" fontId="2" fillId="0" borderId="0" xfId="0" applyFont="1"/>
    <xf numFmtId="0" fontId="5" fillId="3" borderId="2" xfId="0" applyFont="1" applyFill="1" applyBorder="1" applyAlignment="1">
      <alignment horizontal="center" vertical="center" wrapText="1"/>
    </xf>
    <xf numFmtId="0" fontId="5" fillId="3" borderId="2" xfId="0" applyFont="1" applyFill="1" applyBorder="1" applyAlignment="1">
      <alignment horizontal="center" vertical="center"/>
    </xf>
    <xf numFmtId="0" fontId="6" fillId="0" borderId="2" xfId="0" applyFont="1" applyFill="1" applyBorder="1"/>
    <xf numFmtId="164" fontId="0" fillId="0" borderId="2" xfId="1" applyFont="1" applyFill="1" applyBorder="1"/>
    <xf numFmtId="0" fontId="0" fillId="0" borderId="2" xfId="0" applyFill="1" applyBorder="1" applyAlignment="1">
      <alignment horizontal="left"/>
    </xf>
    <xf numFmtId="0" fontId="0" fillId="0" borderId="2" xfId="0" applyFill="1" applyBorder="1" applyAlignment="1">
      <alignment horizontal="left" indent="4"/>
    </xf>
    <xf numFmtId="0" fontId="2" fillId="0" borderId="0" xfId="0" applyFont="1" applyFill="1" applyBorder="1" applyAlignment="1">
      <alignment horizontal="left"/>
    </xf>
    <xf numFmtId="0" fontId="7" fillId="0" borderId="0" xfId="0" applyFont="1" applyFill="1"/>
    <xf numFmtId="0" fontId="2" fillId="0" borderId="2" xfId="0" applyFont="1" applyFill="1" applyBorder="1" applyAlignment="1">
      <alignment horizontal="left"/>
    </xf>
    <xf numFmtId="164" fontId="2" fillId="0" borderId="2" xfId="1" applyFont="1" applyFill="1" applyBorder="1"/>
    <xf numFmtId="164" fontId="0" fillId="0" borderId="0" xfId="1" applyFont="1"/>
    <xf numFmtId="164" fontId="8" fillId="0" borderId="2" xfId="1" applyFont="1" applyFill="1" applyBorder="1"/>
    <xf numFmtId="0" fontId="0" fillId="0" borderId="0" xfId="1" applyNumberFormat="1" applyFont="1"/>
    <xf numFmtId="164" fontId="9" fillId="0" borderId="2" xfId="1" applyFont="1" applyFill="1" applyBorder="1"/>
    <xf numFmtId="167" fontId="0" fillId="0" borderId="0" xfId="0" applyNumberFormat="1"/>
    <xf numFmtId="0" fontId="2" fillId="0" borderId="1" xfId="0" applyFont="1" applyFill="1" applyBorder="1" applyAlignment="1">
      <alignment horizontal="left"/>
    </xf>
    <xf numFmtId="0" fontId="3" fillId="0" borderId="1" xfId="0" applyFont="1" applyFill="1" applyBorder="1" applyAlignment="1">
      <alignment horizontal="center"/>
    </xf>
    <xf numFmtId="0" fontId="4" fillId="3" borderId="2" xfId="0" applyFont="1" applyFill="1" applyBorder="1" applyAlignment="1">
      <alignment horizontal="center" vertical="center"/>
    </xf>
    <xf numFmtId="0" fontId="5" fillId="4" borderId="2" xfId="0" applyFont="1" applyFill="1" applyBorder="1" applyAlignment="1">
      <alignment horizontal="center" vertical="center" wrapText="1"/>
    </xf>
    <xf numFmtId="0" fontId="5" fillId="5" borderId="2" xfId="0" applyFont="1" applyFill="1" applyBorder="1" applyAlignment="1">
      <alignment horizontal="center" vertical="center" wrapText="1"/>
    </xf>
    <xf numFmtId="0" fontId="5" fillId="2" borderId="2" xfId="0" applyFont="1" applyFill="1" applyBorder="1" applyAlignment="1">
      <alignment horizontal="center" vertical="center" wrapText="1"/>
    </xf>
    <xf numFmtId="0" fontId="3" fillId="2" borderId="1" xfId="0" applyFont="1" applyFill="1" applyBorder="1" applyAlignment="1">
      <alignment horizontal="center"/>
    </xf>
    <xf numFmtId="43" fontId="0" fillId="0" borderId="0" xfId="1" applyNumberFormat="1" applyFont="1"/>
    <xf numFmtId="43" fontId="0" fillId="0" borderId="0" xfId="0" applyNumberFormat="1"/>
  </cellXfs>
  <cellStyles count="2">
    <cellStyle name="Comma" xfId="1" builtinId="3"/>
    <cellStyle name="Normal" xfId="0" builtinId="0"/>
  </cellStyles>
  <dxfs count="0"/>
  <tableStyles count="0" defaultTableStyle="TableStyleMedium9" defaultPivotStyle="PivotStyleLight16"/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worksheet" Target="worksheets/sheet3.xml"/><Relationship Id="rId7" Type="http://schemas.openxmlformats.org/officeDocument/2006/relationships/calcChain" Target="calcChain.xml"/><Relationship Id="rId2" Type="http://schemas.openxmlformats.org/officeDocument/2006/relationships/worksheet" Target="worksheets/sheet2.xml"/><Relationship Id="rId1" Type="http://schemas.openxmlformats.org/officeDocument/2006/relationships/worksheet" Target="worksheets/sheet1.xml"/><Relationship Id="rId6" Type="http://schemas.openxmlformats.org/officeDocument/2006/relationships/sharedStrings" Target="sharedStrings.xml"/><Relationship Id="rId5" Type="http://schemas.openxmlformats.org/officeDocument/2006/relationships/styles" Target="styles.xml"/><Relationship Id="rId4" Type="http://schemas.openxmlformats.org/officeDocument/2006/relationships/theme" Target="theme/theme1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sheet1.xml><?xml version="1.0" encoding="utf-8"?>
<worksheet xmlns="http://schemas.openxmlformats.org/spreadsheetml/2006/main" xmlns:r="http://schemas.openxmlformats.org/officeDocument/2006/relationships">
  <dimension ref="B1:P63"/>
  <sheetViews>
    <sheetView tabSelected="1" workbookViewId="0">
      <selection activeCell="N33" sqref="N33"/>
    </sheetView>
  </sheetViews>
  <sheetFormatPr defaultRowHeight="15"/>
  <cols>
    <col min="2" max="2" width="30.28515625" customWidth="1"/>
    <col min="3" max="3" width="15" customWidth="1"/>
    <col min="4" max="4" width="12.5703125" customWidth="1"/>
    <col min="5" max="5" width="12.28515625" customWidth="1"/>
    <col min="6" max="6" width="12.85546875" customWidth="1"/>
    <col min="7" max="7" width="13.42578125" customWidth="1"/>
    <col min="8" max="8" width="12.5703125" customWidth="1"/>
    <col min="9" max="9" width="12.7109375" customWidth="1"/>
    <col min="10" max="10" width="12.42578125" customWidth="1"/>
    <col min="11" max="11" width="9.42578125" bestFit="1" customWidth="1"/>
    <col min="12" max="12" width="12.140625" bestFit="1" customWidth="1"/>
    <col min="13" max="13" width="11.140625" bestFit="1" customWidth="1"/>
    <col min="14" max="16" width="9.42578125" bestFit="1" customWidth="1"/>
  </cols>
  <sheetData>
    <row r="1" spans="2:10">
      <c r="B1" s="17" t="s">
        <v>27</v>
      </c>
      <c r="C1" s="17"/>
      <c r="D1" s="17"/>
      <c r="E1" s="17"/>
      <c r="F1" s="17"/>
      <c r="G1" s="18"/>
      <c r="H1" s="18"/>
      <c r="I1" s="18"/>
      <c r="J1" s="18"/>
    </row>
    <row r="2" spans="2:10">
      <c r="B2" s="19" t="s">
        <v>0</v>
      </c>
      <c r="C2" s="20" t="s">
        <v>1</v>
      </c>
      <c r="D2" s="20"/>
      <c r="E2" s="20"/>
      <c r="F2" s="21" t="s">
        <v>2</v>
      </c>
      <c r="G2" s="21"/>
      <c r="H2" s="21"/>
      <c r="I2" s="22" t="s">
        <v>3</v>
      </c>
      <c r="J2" s="22"/>
    </row>
    <row r="3" spans="2:10">
      <c r="B3" s="19"/>
      <c r="C3" s="2">
        <v>2013</v>
      </c>
      <c r="D3" s="2">
        <v>2012</v>
      </c>
      <c r="E3" s="2" t="s">
        <v>4</v>
      </c>
      <c r="F3" s="2">
        <v>2013</v>
      </c>
      <c r="G3" s="2">
        <v>2012</v>
      </c>
      <c r="H3" s="2" t="s">
        <v>4</v>
      </c>
      <c r="I3" s="2">
        <v>2013</v>
      </c>
      <c r="J3" s="2">
        <v>2012</v>
      </c>
    </row>
    <row r="4" spans="2:10">
      <c r="B4" s="19"/>
      <c r="C4" s="3" t="s">
        <v>21</v>
      </c>
      <c r="D4" s="3" t="s">
        <v>21</v>
      </c>
      <c r="E4" s="3" t="s">
        <v>5</v>
      </c>
      <c r="F4" s="3" t="s">
        <v>21</v>
      </c>
      <c r="G4" s="3" t="s">
        <v>21</v>
      </c>
      <c r="H4" s="3" t="s">
        <v>5</v>
      </c>
      <c r="I4" s="3" t="s">
        <v>5</v>
      </c>
      <c r="J4" s="3" t="s">
        <v>5</v>
      </c>
    </row>
    <row r="5" spans="2:10">
      <c r="B5" s="4" t="s">
        <v>6</v>
      </c>
      <c r="C5" s="13">
        <f>C30/559.54</f>
        <v>63.863767942187515</v>
      </c>
      <c r="D5" s="13">
        <f>D30/532.24</f>
        <v>66.740827422731016</v>
      </c>
      <c r="E5" s="13">
        <f>C5*100/D5-100</f>
        <v>-4.3107938448536771</v>
      </c>
      <c r="F5" s="13">
        <f>F30/559.54</f>
        <v>35.249249693807592</v>
      </c>
      <c r="G5" s="13">
        <f>G30/532.24</f>
        <v>27.218410697413375</v>
      </c>
      <c r="H5" s="13">
        <f>F5*100/G5-100</f>
        <v>29.505172383769661</v>
      </c>
      <c r="I5" s="13">
        <f t="shared" ref="I5:I18" si="0">C5*100/$C$5</f>
        <v>100</v>
      </c>
      <c r="J5" s="13">
        <f t="shared" ref="J5:J18" si="1">D5*100/$D$5</f>
        <v>100</v>
      </c>
    </row>
    <row r="6" spans="2:10">
      <c r="B6" s="6" t="s">
        <v>17</v>
      </c>
      <c r="C6" s="5">
        <f>C31/559.54</f>
        <v>0.8043889170754549</v>
      </c>
      <c r="D6" s="5">
        <f>D31/532.24</f>
        <v>0.65227901769938423</v>
      </c>
      <c r="E6" s="5">
        <f t="shared" ref="E6:E18" si="2">C6*100/D6-100</f>
        <v>23.319759680844669</v>
      </c>
      <c r="F6" s="5">
        <f>F31/559.54</f>
        <v>5.9367354755692166E-2</v>
      </c>
      <c r="G6" s="5">
        <f>G31/532.24</f>
        <v>9.4381232583045246E-2</v>
      </c>
      <c r="H6" s="5">
        <f t="shared" ref="H6:H18" si="3">F6*100/G6-100</f>
        <v>-37.098347700158151</v>
      </c>
      <c r="I6" s="5">
        <f t="shared" si="0"/>
        <v>1.2595387697819922</v>
      </c>
      <c r="J6" s="5">
        <f t="shared" si="1"/>
        <v>0.97733133209137735</v>
      </c>
    </row>
    <row r="7" spans="2:10">
      <c r="B7" s="6" t="s">
        <v>15</v>
      </c>
      <c r="C7" s="5">
        <f>C32/559.54</f>
        <v>20.67352049366766</v>
      </c>
      <c r="D7" s="5">
        <f>D32/532.24</f>
        <v>24.150539369798057</v>
      </c>
      <c r="E7" s="5">
        <f t="shared" si="2"/>
        <v>-14.397272139100352</v>
      </c>
      <c r="F7" s="5">
        <f>F32/559.54</f>
        <v>13.349519299388787</v>
      </c>
      <c r="G7" s="5">
        <f>G32/532.24</f>
        <v>5.7189566496317452</v>
      </c>
      <c r="H7" s="5">
        <f t="shared" si="3"/>
        <v>133.42578231028187</v>
      </c>
      <c r="I7" s="5">
        <f t="shared" si="0"/>
        <v>32.371282121002167</v>
      </c>
      <c r="J7" s="5">
        <f t="shared" si="1"/>
        <v>36.185555832010429</v>
      </c>
    </row>
    <row r="8" spans="2:10" s="1" customFormat="1">
      <c r="B8" s="10" t="s">
        <v>7</v>
      </c>
      <c r="C8" s="11">
        <f>C33/559.54</f>
        <v>4.2508075481216725</v>
      </c>
      <c r="D8" s="11">
        <f>D33/532.24</f>
        <v>4.9090472180869522</v>
      </c>
      <c r="E8" s="11">
        <f t="shared" si="2"/>
        <v>-13.408705207398569</v>
      </c>
      <c r="F8" s="11">
        <f>F33/559.54</f>
        <v>0.3640939916717304</v>
      </c>
      <c r="G8" s="11">
        <f>G33/532.24</f>
        <v>0.25497212553941828</v>
      </c>
      <c r="H8" s="11">
        <f t="shared" si="3"/>
        <v>42.797566950290843</v>
      </c>
      <c r="I8" s="11">
        <f t="shared" si="0"/>
        <v>6.6560550451230869</v>
      </c>
      <c r="J8" s="11">
        <f t="shared" si="1"/>
        <v>7.3553886094240983</v>
      </c>
    </row>
    <row r="9" spans="2:10">
      <c r="B9" s="7" t="s">
        <v>8</v>
      </c>
      <c r="C9" s="5">
        <f>C34/559.54</f>
        <v>3.8152070834542666</v>
      </c>
      <c r="D9" s="5">
        <f>D34/532.24</f>
        <v>4.3500821985468958</v>
      </c>
      <c r="E9" s="5">
        <f t="shared" si="2"/>
        <v>-12.295747314184069</v>
      </c>
      <c r="F9" s="5">
        <f>F34/559.54</f>
        <v>0.35715257550845342</v>
      </c>
      <c r="G9" s="5">
        <f>G34/532.24</f>
        <v>0.25066143299470162</v>
      </c>
      <c r="H9" s="5">
        <f t="shared" si="3"/>
        <v>42.484055581060517</v>
      </c>
      <c r="I9" s="5">
        <f t="shared" si="0"/>
        <v>5.9739774310027736</v>
      </c>
      <c r="J9" s="5">
        <f t="shared" si="1"/>
        <v>6.5178727422628819</v>
      </c>
    </row>
    <row r="10" spans="2:10">
      <c r="B10" s="7" t="s">
        <v>16</v>
      </c>
      <c r="C10" s="5">
        <f>C35/559.54</f>
        <v>0.43560046466740543</v>
      </c>
      <c r="D10" s="5">
        <f>D35/532.24</f>
        <v>0.55896501954005706</v>
      </c>
      <c r="E10" s="5">
        <f t="shared" si="2"/>
        <v>-22.070174440282827</v>
      </c>
      <c r="F10" s="5">
        <f>F35/559.54</f>
        <v>6.9414161632769776E-3</v>
      </c>
      <c r="G10" s="5">
        <f>G35/532.24</f>
        <v>4.3106925447166699E-3</v>
      </c>
      <c r="H10" s="5">
        <f t="shared" si="3"/>
        <v>61.027864809904202</v>
      </c>
      <c r="I10" s="5">
        <f t="shared" si="0"/>
        <v>0.68207761412031231</v>
      </c>
      <c r="J10" s="5">
        <f t="shared" si="1"/>
        <v>0.83751586716121718</v>
      </c>
    </row>
    <row r="11" spans="2:10" s="1" customFormat="1">
      <c r="B11" s="10" t="s">
        <v>20</v>
      </c>
      <c r="C11" s="11">
        <f>C36/559.54</f>
        <v>32.576235919686347</v>
      </c>
      <c r="D11" s="11">
        <f>D36/532.24</f>
        <v>32.090319948255143</v>
      </c>
      <c r="E11" s="11">
        <f t="shared" si="2"/>
        <v>1.5142135454390342</v>
      </c>
      <c r="F11" s="11">
        <f>F36/559.54</f>
        <v>21.06986080632019</v>
      </c>
      <c r="G11" s="11">
        <f>G36/532.24</f>
        <v>19.612343384367765</v>
      </c>
      <c r="H11" s="11">
        <f t="shared" si="3"/>
        <v>7.431633198479247</v>
      </c>
      <c r="I11" s="11">
        <f t="shared" si="0"/>
        <v>51.008947591654611</v>
      </c>
      <c r="J11" s="11">
        <f t="shared" si="1"/>
        <v>48.081992968108779</v>
      </c>
    </row>
    <row r="12" spans="2:10">
      <c r="B12" s="7" t="s">
        <v>9</v>
      </c>
      <c r="C12" s="5">
        <f>C37/559.54</f>
        <v>3.8000873941117708</v>
      </c>
      <c r="D12" s="5">
        <f>D37/532.24</f>
        <v>3.6675964011711231</v>
      </c>
      <c r="E12" s="5">
        <f t="shared" si="2"/>
        <v>3.6124747231822312</v>
      </c>
      <c r="F12" s="5">
        <f>F37/559.54</f>
        <v>2.5643516219902063</v>
      </c>
      <c r="G12" s="5">
        <f>G37/532.24</f>
        <v>2.5056343658798661</v>
      </c>
      <c r="H12" s="5">
        <f t="shared" si="3"/>
        <v>2.3434087953898768</v>
      </c>
      <c r="I12" s="5">
        <f t="shared" si="0"/>
        <v>5.9503025213792409</v>
      </c>
      <c r="J12" s="5">
        <f t="shared" si="1"/>
        <v>5.4952815881961783</v>
      </c>
    </row>
    <row r="13" spans="2:10">
      <c r="B13" s="7" t="s">
        <v>10</v>
      </c>
      <c r="C13" s="5">
        <f>C38/559.54</f>
        <v>28.77614852557458</v>
      </c>
      <c r="D13" s="5">
        <f>D38/532.24</f>
        <v>28.422723547084022</v>
      </c>
      <c r="E13" s="5">
        <f t="shared" si="2"/>
        <v>1.2434592269283655</v>
      </c>
      <c r="F13" s="5">
        <f>F38/559.54</f>
        <v>18.505509184329984</v>
      </c>
      <c r="G13" s="5">
        <f>G38/532.24</f>
        <v>17.106709018487901</v>
      </c>
      <c r="H13" s="5">
        <f t="shared" si="3"/>
        <v>8.1769097979649104</v>
      </c>
      <c r="I13" s="5">
        <f t="shared" si="0"/>
        <v>45.058645070275375</v>
      </c>
      <c r="J13" s="5">
        <f t="shared" si="1"/>
        <v>42.586711379912607</v>
      </c>
    </row>
    <row r="14" spans="2:10">
      <c r="B14" s="6" t="s">
        <v>18</v>
      </c>
      <c r="C14" s="5">
        <f>C39/559.54</f>
        <v>1.0796101133788469</v>
      </c>
      <c r="D14" s="5">
        <f>D39/532.24</f>
        <v>1.027022903051255</v>
      </c>
      <c r="E14" s="5">
        <f t="shared" si="2"/>
        <v>5.1203541976870213</v>
      </c>
      <c r="F14" s="5">
        <f>F39/559.54</f>
        <v>3.161747864317118E-2</v>
      </c>
      <c r="G14" s="5">
        <f>G39/532.24</f>
        <v>4.3239286036374565E-2</v>
      </c>
      <c r="H14" s="5">
        <f t="shared" si="3"/>
        <v>-26.877889203412536</v>
      </c>
      <c r="I14" s="5">
        <f t="shared" si="0"/>
        <v>1.6904892213001914</v>
      </c>
      <c r="J14" s="5">
        <f t="shared" si="1"/>
        <v>1.5388225509195066</v>
      </c>
    </row>
    <row r="15" spans="2:10">
      <c r="B15" s="6" t="s">
        <v>11</v>
      </c>
      <c r="C15" s="5">
        <f>C40/559.54</f>
        <v>0.72710263927511887</v>
      </c>
      <c r="D15" s="5">
        <f>D40/532.24</f>
        <v>0.8218180326168647</v>
      </c>
      <c r="E15" s="5">
        <f t="shared" si="2"/>
        <v>-11.525105264501121</v>
      </c>
      <c r="F15" s="5">
        <f>F40/559.54</f>
        <v>0.14447255245380133</v>
      </c>
      <c r="G15" s="5">
        <f>G40/532.24</f>
        <v>0.98921257327521428</v>
      </c>
      <c r="H15" s="5">
        <f t="shared" si="3"/>
        <v>-85.395196507110427</v>
      </c>
      <c r="I15" s="5">
        <f t="shared" si="0"/>
        <v>1.1385213599255941</v>
      </c>
      <c r="J15" s="5">
        <f t="shared" si="1"/>
        <v>1.2313572731298874</v>
      </c>
    </row>
    <row r="16" spans="2:10">
      <c r="B16" s="6" t="s">
        <v>25</v>
      </c>
      <c r="C16" s="5">
        <f t="shared" ref="C16:C18" si="4">C41/559.54</f>
        <v>1.5964497094935126</v>
      </c>
      <c r="D16" s="5">
        <f t="shared" ref="D16:D18" si="5">D41/532.24</f>
        <v>1.5516976733992185</v>
      </c>
      <c r="E16" s="5">
        <f t="shared" ref="E16:E18" si="6">C16*100/D16-100</f>
        <v>2.8840692914269965</v>
      </c>
      <c r="F16" s="5">
        <f t="shared" ref="F16:F18" si="7">F41/559.54</f>
        <v>0</v>
      </c>
      <c r="G16" s="5">
        <f t="shared" ref="G16:G18" si="8">G41/532.24</f>
        <v>0.22749095934165037</v>
      </c>
      <c r="H16" s="5">
        <v>0</v>
      </c>
      <c r="I16" s="5">
        <f t="shared" ref="I16:I18" si="9">C16*100/$C$5</f>
        <v>2.4997737542493481</v>
      </c>
      <c r="J16" s="5">
        <f t="shared" ref="J16:J18" si="10">D16*100/$D$5</f>
        <v>2.3249601980072718</v>
      </c>
    </row>
    <row r="17" spans="2:10">
      <c r="B17" s="6" t="s">
        <v>12</v>
      </c>
      <c r="C17" s="5">
        <f t="shared" si="4"/>
        <v>0.8102936447796405</v>
      </c>
      <c r="D17" s="5">
        <f t="shared" si="5"/>
        <v>0.78831033302645437</v>
      </c>
      <c r="E17" s="5">
        <f t="shared" si="6"/>
        <v>2.788662133704193</v>
      </c>
      <c r="F17" s="5">
        <f t="shared" si="7"/>
        <v>0.12914313819333739</v>
      </c>
      <c r="G17" s="5">
        <f t="shared" si="8"/>
        <v>0.24930309891833571</v>
      </c>
      <c r="H17" s="5">
        <f t="shared" ref="H16:H18" si="11">F17*100/G17-100</f>
        <v>-48.198342197246077</v>
      </c>
      <c r="I17" s="5">
        <f t="shared" si="9"/>
        <v>1.2687845877073154</v>
      </c>
      <c r="J17" s="5">
        <f t="shared" si="10"/>
        <v>1.1811515731343281</v>
      </c>
    </row>
    <row r="18" spans="2:10">
      <c r="B18" s="6" t="s">
        <v>19</v>
      </c>
      <c r="C18" s="5">
        <f t="shared" si="4"/>
        <v>1.3453589567092612</v>
      </c>
      <c r="D18" s="5">
        <f t="shared" si="5"/>
        <v>0.74979292679768528</v>
      </c>
      <c r="E18" s="5">
        <f t="shared" si="6"/>
        <v>79.430734623651091</v>
      </c>
      <c r="F18" s="5">
        <f t="shared" si="7"/>
        <v>0.10117507238088431</v>
      </c>
      <c r="G18" s="5">
        <f t="shared" si="8"/>
        <v>2.8511387719825639E-2</v>
      </c>
      <c r="H18" s="5">
        <f t="shared" si="11"/>
        <v>254.85846348521073</v>
      </c>
      <c r="I18" s="5">
        <f t="shared" si="9"/>
        <v>2.1066075492556959</v>
      </c>
      <c r="J18" s="5">
        <f t="shared" si="10"/>
        <v>1.1234396631743226</v>
      </c>
    </row>
    <row r="21" spans="2:10">
      <c r="B21" s="8" t="s">
        <v>22</v>
      </c>
    </row>
    <row r="22" spans="2:10">
      <c r="B22" s="1" t="s">
        <v>23</v>
      </c>
    </row>
    <row r="23" spans="2:10">
      <c r="B23" s="9" t="s">
        <v>26</v>
      </c>
      <c r="C23" s="9"/>
      <c r="D23" s="9"/>
    </row>
    <row r="24" spans="2:10">
      <c r="B24" s="9" t="s">
        <v>24</v>
      </c>
      <c r="C24" s="9"/>
      <c r="D24" s="9"/>
    </row>
    <row r="26" spans="2:10">
      <c r="B26" s="17" t="s">
        <v>27</v>
      </c>
      <c r="C26" s="17"/>
      <c r="D26" s="17"/>
      <c r="E26" s="17"/>
      <c r="F26" s="17"/>
      <c r="G26" s="23" t="s">
        <v>13</v>
      </c>
      <c r="H26" s="23"/>
      <c r="I26" s="23"/>
      <c r="J26" s="23"/>
    </row>
    <row r="27" spans="2:10">
      <c r="B27" s="19" t="s">
        <v>0</v>
      </c>
      <c r="C27" s="20" t="s">
        <v>1</v>
      </c>
      <c r="D27" s="20"/>
      <c r="E27" s="20"/>
      <c r="F27" s="21" t="s">
        <v>2</v>
      </c>
      <c r="G27" s="21"/>
      <c r="H27" s="21"/>
      <c r="I27" s="22" t="s">
        <v>3</v>
      </c>
      <c r="J27" s="22"/>
    </row>
    <row r="28" spans="2:10">
      <c r="B28" s="19"/>
      <c r="C28" s="2">
        <v>2013</v>
      </c>
      <c r="D28" s="2">
        <v>2012</v>
      </c>
      <c r="E28" s="2" t="s">
        <v>4</v>
      </c>
      <c r="F28" s="2">
        <v>2013</v>
      </c>
      <c r="G28" s="2">
        <v>2012</v>
      </c>
      <c r="H28" s="2" t="s">
        <v>4</v>
      </c>
      <c r="I28" s="2">
        <v>2013</v>
      </c>
      <c r="J28" s="2">
        <v>2012</v>
      </c>
    </row>
    <row r="29" spans="2:10">
      <c r="B29" s="19"/>
      <c r="C29" s="3" t="s">
        <v>14</v>
      </c>
      <c r="D29" s="3" t="s">
        <v>14</v>
      </c>
      <c r="E29" s="3" t="s">
        <v>5</v>
      </c>
      <c r="F29" s="3" t="s">
        <v>14</v>
      </c>
      <c r="G29" s="3" t="s">
        <v>14</v>
      </c>
      <c r="H29" s="3" t="s">
        <v>5</v>
      </c>
      <c r="I29" s="3" t="s">
        <v>5</v>
      </c>
      <c r="J29" s="3" t="s">
        <v>5</v>
      </c>
    </row>
    <row r="30" spans="2:10">
      <c r="B30" s="4" t="s">
        <v>6</v>
      </c>
      <c r="C30" s="15">
        <v>35734.332714371601</v>
      </c>
      <c r="D30" s="15">
        <v>35522.137987474358</v>
      </c>
      <c r="E30" s="15">
        <f>C30*100/D30-100</f>
        <v>0.59735910876780451</v>
      </c>
      <c r="F30" s="15">
        <v>19723.365173673097</v>
      </c>
      <c r="G30" s="15">
        <v>14486.726909591296</v>
      </c>
      <c r="H30" s="15">
        <f>F30*100/G30-100</f>
        <v>36.14783585528042</v>
      </c>
      <c r="I30" s="15">
        <f>C30*100/$C$30</f>
        <v>100</v>
      </c>
      <c r="J30" s="15">
        <f>D30*100/$D$30</f>
        <v>100</v>
      </c>
    </row>
    <row r="31" spans="2:10">
      <c r="B31" s="6" t="s">
        <v>17</v>
      </c>
      <c r="C31" s="5">
        <v>450.08777466039999</v>
      </c>
      <c r="D31" s="5">
        <v>347.1689843803203</v>
      </c>
      <c r="E31" s="5">
        <f t="shared" ref="E31:E43" si="12">C31*100/D31-100</f>
        <v>29.645156943897121</v>
      </c>
      <c r="F31" s="5">
        <v>33.218409679999994</v>
      </c>
      <c r="G31" s="5">
        <v>50.233467230000002</v>
      </c>
      <c r="H31" s="5">
        <f t="shared" ref="H31:H43" si="13">F31*100/G31-100</f>
        <v>-33.871955268575249</v>
      </c>
      <c r="I31" s="5">
        <f t="shared" ref="I31:I43" si="14">C31*100/$C$30</f>
        <v>1.259538769781992</v>
      </c>
      <c r="J31" s="5">
        <f t="shared" ref="J31:J43" si="15">D31*100/$D$30</f>
        <v>0.97733133209137735</v>
      </c>
    </row>
    <row r="32" spans="2:10">
      <c r="B32" s="6" t="s">
        <v>15</v>
      </c>
      <c r="C32" s="5">
        <v>11567.661657026802</v>
      </c>
      <c r="D32" s="5">
        <v>12853.883074181318</v>
      </c>
      <c r="E32" s="5">
        <f t="shared" si="12"/>
        <v>-10.00648138567604</v>
      </c>
      <c r="F32" s="5">
        <v>7469.5900287800014</v>
      </c>
      <c r="G32" s="5">
        <v>3043.8574871999999</v>
      </c>
      <c r="H32" s="5">
        <f t="shared" si="13"/>
        <v>145.39880924751074</v>
      </c>
      <c r="I32" s="5">
        <f t="shared" si="14"/>
        <v>32.37128212100216</v>
      </c>
      <c r="J32" s="5">
        <f t="shared" si="15"/>
        <v>36.185555832010422</v>
      </c>
    </row>
    <row r="33" spans="2:16" s="1" customFormat="1">
      <c r="B33" s="10" t="s">
        <v>7</v>
      </c>
      <c r="C33" s="13">
        <v>2378.4968554760003</v>
      </c>
      <c r="D33" s="13">
        <v>2612.7912913545997</v>
      </c>
      <c r="E33" s="13">
        <f t="shared" si="12"/>
        <v>-8.9672082364117784</v>
      </c>
      <c r="F33" s="13">
        <v>203.7251521</v>
      </c>
      <c r="G33" s="13">
        <v>135.70636409709999</v>
      </c>
      <c r="H33" s="13">
        <f t="shared" si="13"/>
        <v>50.122032563065005</v>
      </c>
      <c r="I33" s="13">
        <f t="shared" si="14"/>
        <v>6.656055045123086</v>
      </c>
      <c r="J33" s="13">
        <f t="shared" si="15"/>
        <v>7.3553886094240992</v>
      </c>
    </row>
    <row r="34" spans="2:16">
      <c r="B34" s="7" t="s">
        <v>8</v>
      </c>
      <c r="C34" s="5">
        <v>2134.7609714760001</v>
      </c>
      <c r="D34" s="5">
        <v>2315.2877493545998</v>
      </c>
      <c r="E34" s="5">
        <f t="shared" si="12"/>
        <v>-7.7971637835911451</v>
      </c>
      <c r="F34" s="5">
        <v>199.84115210000002</v>
      </c>
      <c r="G34" s="5">
        <v>133.4120410971</v>
      </c>
      <c r="H34" s="5">
        <f t="shared" si="13"/>
        <v>49.792440364922925</v>
      </c>
      <c r="I34" s="5">
        <f t="shared" si="14"/>
        <v>5.9739774310027736</v>
      </c>
      <c r="J34" s="5">
        <f t="shared" si="15"/>
        <v>6.5178727422628819</v>
      </c>
    </row>
    <row r="35" spans="2:16">
      <c r="B35" s="7" t="s">
        <v>16</v>
      </c>
      <c r="C35" s="5">
        <v>243.73588400000003</v>
      </c>
      <c r="D35" s="5">
        <v>297.50354199999998</v>
      </c>
      <c r="E35" s="5">
        <f t="shared" si="12"/>
        <v>-18.07294717855828</v>
      </c>
      <c r="F35" s="5">
        <v>3.8839999999999999</v>
      </c>
      <c r="G35" s="5">
        <v>2.2943230000000003</v>
      </c>
      <c r="H35" s="5">
        <f t="shared" si="13"/>
        <v>69.287410708954184</v>
      </c>
      <c r="I35" s="5">
        <f t="shared" si="14"/>
        <v>0.68207761412031231</v>
      </c>
      <c r="J35" s="5">
        <f t="shared" si="15"/>
        <v>0.83751586716121706</v>
      </c>
    </row>
    <row r="36" spans="2:16" s="1" customFormat="1">
      <c r="B36" s="10" t="s">
        <v>20</v>
      </c>
      <c r="C36" s="13">
        <v>18227.707046501298</v>
      </c>
      <c r="D36" s="13">
        <v>17079.751889259318</v>
      </c>
      <c r="E36" s="13">
        <f t="shared" si="12"/>
        <v>6.7211465639842061</v>
      </c>
      <c r="F36" s="13">
        <v>11789.429915568398</v>
      </c>
      <c r="G36" s="13">
        <v>10438.4736428959</v>
      </c>
      <c r="H36" s="13">
        <f t="shared" si="13"/>
        <v>12.942086351790678</v>
      </c>
      <c r="I36" s="13">
        <f t="shared" si="14"/>
        <v>51.008947591654611</v>
      </c>
      <c r="J36" s="13">
        <f t="shared" si="15"/>
        <v>48.081992968108779</v>
      </c>
    </row>
    <row r="37" spans="2:16">
      <c r="B37" s="7" t="s">
        <v>9</v>
      </c>
      <c r="C37" s="5">
        <v>2126.3009005013</v>
      </c>
      <c r="D37" s="5">
        <v>1952.0415085593186</v>
      </c>
      <c r="E37" s="5">
        <f t="shared" si="12"/>
        <v>8.9270331177840347</v>
      </c>
      <c r="F37" s="5">
        <v>1434.8573065684</v>
      </c>
      <c r="G37" s="5">
        <v>1333.5988348958999</v>
      </c>
      <c r="H37" s="5">
        <f t="shared" si="13"/>
        <v>7.5928734356163545</v>
      </c>
      <c r="I37" s="5">
        <f t="shared" si="14"/>
        <v>5.95030252137924</v>
      </c>
      <c r="J37" s="5">
        <f t="shared" si="15"/>
        <v>5.4952815881961774</v>
      </c>
    </row>
    <row r="38" spans="2:16">
      <c r="B38" s="7" t="s">
        <v>10</v>
      </c>
      <c r="C38" s="5">
        <v>16101.406145999999</v>
      </c>
      <c r="D38" s="5">
        <v>15127.7103807</v>
      </c>
      <c r="E38" s="5">
        <f t="shared" si="12"/>
        <v>6.4365045389964877</v>
      </c>
      <c r="F38" s="5">
        <v>10354.572608999999</v>
      </c>
      <c r="G38" s="5">
        <v>9104.8748080000005</v>
      </c>
      <c r="H38" s="5">
        <f t="shared" ref="H38:H43" si="16">F38*100/G38-100</f>
        <v>13.725590162996539</v>
      </c>
      <c r="I38" s="5">
        <f t="shared" ref="I38:I43" si="17">C38*100/$C$30</f>
        <v>45.058645070275375</v>
      </c>
      <c r="J38" s="5">
        <f t="shared" ref="J38:J43" si="18">D38*100/$D$30</f>
        <v>42.5867113799126</v>
      </c>
    </row>
    <row r="39" spans="2:16">
      <c r="B39" s="6" t="s">
        <v>18</v>
      </c>
      <c r="C39" s="5">
        <v>604.08504284000003</v>
      </c>
      <c r="D39" s="5">
        <v>546.62266992000002</v>
      </c>
      <c r="E39" s="5">
        <f t="shared" si="12"/>
        <v>10.512255726314791</v>
      </c>
      <c r="F39" s="5">
        <v>17.691244000000001</v>
      </c>
      <c r="G39" s="5">
        <v>23.013677599999998</v>
      </c>
      <c r="H39" s="5">
        <f t="shared" si="16"/>
        <v>-23.127262372007834</v>
      </c>
      <c r="I39" s="5">
        <f t="shared" si="17"/>
        <v>1.6904892213001914</v>
      </c>
      <c r="J39" s="5">
        <f t="shared" si="18"/>
        <v>1.5388225509195068</v>
      </c>
    </row>
    <row r="40" spans="2:16">
      <c r="B40" s="6" t="s">
        <v>11</v>
      </c>
      <c r="C40" s="5">
        <v>406.84301077999999</v>
      </c>
      <c r="D40" s="5">
        <v>437.40442968000008</v>
      </c>
      <c r="E40" s="5">
        <f t="shared" si="12"/>
        <v>-6.9869934610306785</v>
      </c>
      <c r="F40" s="5">
        <v>80.838172</v>
      </c>
      <c r="G40" s="5">
        <v>526.49850000000004</v>
      </c>
      <c r="H40" s="5">
        <f t="shared" si="16"/>
        <v>-84.646077434218711</v>
      </c>
      <c r="I40" s="5">
        <f t="shared" si="17"/>
        <v>1.1385213599255939</v>
      </c>
      <c r="J40" s="5">
        <f t="shared" si="18"/>
        <v>1.2313572731298874</v>
      </c>
    </row>
    <row r="41" spans="2:16">
      <c r="B41" s="6" t="s">
        <v>25</v>
      </c>
      <c r="C41" s="5">
        <v>893.27747045000001</v>
      </c>
      <c r="D41" s="5">
        <v>825.87556969000002</v>
      </c>
      <c r="E41" s="5">
        <f t="shared" si="12"/>
        <v>8.1612658412089729</v>
      </c>
      <c r="F41" s="5">
        <v>0</v>
      </c>
      <c r="G41" s="5">
        <v>121.0797882</v>
      </c>
      <c r="H41" s="5">
        <v>0</v>
      </c>
      <c r="I41" s="5">
        <f t="shared" si="17"/>
        <v>2.4997737542493481</v>
      </c>
      <c r="J41" s="5">
        <f t="shared" si="18"/>
        <v>2.3249601980072714</v>
      </c>
    </row>
    <row r="42" spans="2:16">
      <c r="B42" s="6" t="s">
        <v>12</v>
      </c>
      <c r="C42" s="5">
        <v>453.391706</v>
      </c>
      <c r="D42" s="5">
        <v>419.57029165000006</v>
      </c>
      <c r="E42" s="5">
        <f t="shared" si="12"/>
        <v>8.0609649975440334</v>
      </c>
      <c r="F42" s="5">
        <v>72.2607515447</v>
      </c>
      <c r="G42" s="5">
        <v>132.68908136829501</v>
      </c>
      <c r="H42" s="5">
        <f t="shared" si="16"/>
        <v>-45.54129789765345</v>
      </c>
      <c r="I42" s="5">
        <f t="shared" si="17"/>
        <v>1.2687845877073152</v>
      </c>
      <c r="J42" s="5">
        <f t="shared" si="18"/>
        <v>1.1811515731343278</v>
      </c>
    </row>
    <row r="43" spans="2:16">
      <c r="B43" s="6" t="s">
        <v>19</v>
      </c>
      <c r="C43" s="5">
        <v>752.7821506370999</v>
      </c>
      <c r="D43" s="5">
        <v>399.0697873588</v>
      </c>
      <c r="E43" s="5">
        <f t="shared" si="12"/>
        <v>88.634212481808419</v>
      </c>
      <c r="F43" s="5">
        <v>56.611500000000007</v>
      </c>
      <c r="G43" s="5">
        <v>15.174900999999998</v>
      </c>
      <c r="H43" s="5">
        <f t="shared" si="16"/>
        <v>273.06009442829321</v>
      </c>
      <c r="I43" s="5">
        <f t="shared" si="17"/>
        <v>2.1066075492556955</v>
      </c>
      <c r="J43" s="5">
        <f t="shared" si="18"/>
        <v>1.1234396631743226</v>
      </c>
    </row>
    <row r="46" spans="2:16">
      <c r="C46" s="12"/>
      <c r="D46" s="12"/>
      <c r="E46" s="12"/>
      <c r="F46" s="12"/>
      <c r="G46" s="12"/>
    </row>
    <row r="47" spans="2:16">
      <c r="C47" s="24"/>
      <c r="D47" s="24"/>
      <c r="E47" s="24"/>
      <c r="F47" s="24"/>
      <c r="G47" s="24"/>
    </row>
    <row r="48" spans="2:16">
      <c r="C48" s="24"/>
      <c r="D48" s="24"/>
      <c r="E48" s="25"/>
      <c r="F48" s="24"/>
      <c r="G48" s="25"/>
      <c r="I48" s="12"/>
      <c r="J48" s="12"/>
      <c r="K48" s="12"/>
      <c r="L48" s="12"/>
      <c r="M48" s="12"/>
      <c r="N48" s="12"/>
      <c r="O48" s="12"/>
      <c r="P48" s="12"/>
    </row>
    <row r="49" spans="3:16">
      <c r="C49" s="24"/>
      <c r="D49" s="24"/>
      <c r="E49" s="25"/>
      <c r="F49" s="24"/>
      <c r="G49" s="25"/>
      <c r="I49" s="12"/>
      <c r="J49" s="12"/>
      <c r="K49" s="12"/>
      <c r="L49" s="12"/>
      <c r="M49" s="12"/>
      <c r="N49" s="12"/>
      <c r="O49" s="12"/>
      <c r="P49" s="12"/>
    </row>
    <row r="50" spans="3:16">
      <c r="C50" s="24"/>
      <c r="D50" s="24"/>
      <c r="F50" s="24"/>
      <c r="G50" s="24"/>
      <c r="I50" s="12"/>
      <c r="J50" s="12"/>
      <c r="K50" s="12"/>
      <c r="L50" s="12"/>
      <c r="M50" s="12"/>
      <c r="N50" s="12"/>
      <c r="O50" s="12"/>
      <c r="P50" s="12"/>
    </row>
    <row r="51" spans="3:16">
      <c r="C51" s="24"/>
      <c r="D51" s="24"/>
      <c r="E51" s="25"/>
      <c r="F51" s="24"/>
      <c r="G51" s="25"/>
      <c r="I51" s="12"/>
      <c r="J51" s="12"/>
      <c r="K51" s="12"/>
      <c r="L51" s="12"/>
      <c r="M51" s="12"/>
      <c r="N51" s="12"/>
      <c r="O51" s="12"/>
      <c r="P51" s="12"/>
    </row>
    <row r="52" spans="3:16">
      <c r="C52" s="24"/>
      <c r="D52" s="24"/>
      <c r="E52" s="25"/>
      <c r="F52" s="24"/>
      <c r="G52" s="25"/>
      <c r="I52" s="12"/>
      <c r="J52" s="12"/>
      <c r="K52" s="12"/>
      <c r="L52" s="12"/>
      <c r="M52" s="12"/>
      <c r="N52" s="12"/>
      <c r="O52" s="12"/>
      <c r="P52" s="12"/>
    </row>
    <row r="53" spans="3:16">
      <c r="C53" s="24"/>
      <c r="D53" s="24"/>
      <c r="F53" s="24"/>
      <c r="G53" s="24"/>
      <c r="I53" s="12"/>
      <c r="J53" s="12"/>
      <c r="K53" s="12"/>
      <c r="L53" s="12"/>
      <c r="M53" s="12"/>
      <c r="N53" s="12"/>
      <c r="O53" s="12"/>
      <c r="P53" s="12"/>
    </row>
    <row r="54" spans="3:16">
      <c r="C54" s="24"/>
      <c r="D54" s="24"/>
      <c r="E54" s="25"/>
      <c r="F54" s="24"/>
      <c r="G54" s="25"/>
      <c r="I54" s="12"/>
      <c r="J54" s="12"/>
      <c r="K54" s="12"/>
      <c r="L54" s="12"/>
      <c r="M54" s="12"/>
      <c r="N54" s="12"/>
      <c r="O54" s="12"/>
      <c r="P54" s="12"/>
    </row>
    <row r="55" spans="3:16">
      <c r="C55" s="25"/>
      <c r="D55" s="25"/>
      <c r="E55" s="25"/>
      <c r="F55" s="25"/>
      <c r="G55" s="25"/>
      <c r="I55" s="12"/>
      <c r="J55" s="12"/>
      <c r="K55" s="12"/>
      <c r="L55" s="12"/>
      <c r="M55" s="12"/>
      <c r="N55" s="12"/>
      <c r="O55" s="12"/>
      <c r="P55" s="12"/>
    </row>
    <row r="56" spans="3:16">
      <c r="C56" s="25"/>
      <c r="D56" s="25"/>
      <c r="E56" s="25"/>
      <c r="F56" s="25"/>
      <c r="G56" s="25"/>
    </row>
    <row r="57" spans="3:16">
      <c r="C57" s="24"/>
      <c r="D57" s="24"/>
      <c r="E57" s="24"/>
      <c r="F57" s="25"/>
      <c r="G57" s="25"/>
    </row>
    <row r="58" spans="3:16">
      <c r="C58" s="25"/>
      <c r="D58" s="25"/>
      <c r="E58" s="24"/>
      <c r="F58" s="25"/>
      <c r="G58" s="25"/>
    </row>
    <row r="59" spans="3:16">
      <c r="C59" s="25"/>
      <c r="D59" s="25"/>
      <c r="E59" s="24"/>
      <c r="F59" s="25"/>
      <c r="G59" s="25"/>
    </row>
    <row r="60" spans="3:16">
      <c r="C60" s="25"/>
      <c r="D60" s="25"/>
      <c r="E60" s="14"/>
      <c r="F60" s="25"/>
      <c r="G60" s="16"/>
    </row>
    <row r="61" spans="3:16">
      <c r="E61" s="14"/>
    </row>
    <row r="62" spans="3:16">
      <c r="E62" s="14"/>
    </row>
    <row r="63" spans="3:16">
      <c r="E63" s="14"/>
    </row>
  </sheetData>
  <sortState ref="G55:H61">
    <sortCondition ref="G46:G52"/>
  </sortState>
  <mergeCells count="12">
    <mergeCell ref="B27:B29"/>
    <mergeCell ref="C27:E27"/>
    <mergeCell ref="F27:H27"/>
    <mergeCell ref="I27:J27"/>
    <mergeCell ref="G26:J26"/>
    <mergeCell ref="B26:F26"/>
    <mergeCell ref="B1:F1"/>
    <mergeCell ref="G1:J1"/>
    <mergeCell ref="B2:B4"/>
    <mergeCell ref="C2:E2"/>
    <mergeCell ref="F2:H2"/>
    <mergeCell ref="I2:J2"/>
  </mergeCells>
  <pageMargins left="0.7" right="0.7" top="0.75" bottom="0.75" header="0.3" footer="0.3"/>
  <pageSetup paperSize="9" orientation="portrait" r:id="rId1"/>
</worksheet>
</file>

<file path=xl/worksheets/sheet2.xml><?xml version="1.0" encoding="utf-8"?>
<worksheet xmlns="http://schemas.openxmlformats.org/spreadsheetml/2006/main" xmlns:r="http://schemas.openxmlformats.org/officeDocument/2006/relationships">
  <dimension ref="A1"/>
  <sheetViews>
    <sheetView workbookViewId="0"/>
  </sheetViews>
  <sheetFormatPr defaultRowHeight="15"/>
  <sheetData/>
  <pageMargins left="0.7" right="0.7" top="0.75" bottom="0.75" header="0.3" footer="0.3"/>
</worksheet>
</file>

<file path=xl/worksheets/sheet3.xml><?xml version="1.0" encoding="utf-8"?>
<worksheet xmlns="http://schemas.openxmlformats.org/spreadsheetml/2006/main" xmlns:r="http://schemas.openxmlformats.org/officeDocument/2006/relationships">
  <dimension ref="A1"/>
  <sheetViews>
    <sheetView workbookViewId="0"/>
  </sheetViews>
  <sheetFormatPr defaultRowHeight="15"/>
  <sheetData/>
  <pageMargins left="0.7" right="0.7" top="0.75" bottom="0.75" header="0.3" footer="0.3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Worksheets</vt:lpstr>
      </vt:variant>
      <vt:variant>
        <vt:i4>3</vt:i4>
      </vt:variant>
    </vt:vector>
  </HeadingPairs>
  <TitlesOfParts>
    <vt:vector size="3" baseType="lpstr">
      <vt:lpstr>Sheet1</vt:lpstr>
      <vt:lpstr>Sheet2</vt:lpstr>
      <vt:lpstr>Sheet3</vt:lpstr>
    </vt:vector>
  </TitlesOfParts>
  <Company>Media XPRIMM</Company>
  <LinksUpToDate>false</LinksUpToDate>
  <SharedDoc>false</SharedDoc>
  <HyperlinksChanged>false</HyperlinksChanged>
  <AppVersion>12.0000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vladb</dc:creator>
  <cp:lastModifiedBy>vladb</cp:lastModifiedBy>
  <dcterms:created xsi:type="dcterms:W3CDTF">2012-05-03T10:11:55Z</dcterms:created>
  <dcterms:modified xsi:type="dcterms:W3CDTF">2014-03-24T12:57:54Z</dcterms:modified>
</cp:coreProperties>
</file>