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705" windowWidth="18240" windowHeight="112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3" i="1"/>
  <c r="H14"/>
  <c r="H15"/>
  <c r="H16"/>
  <c r="H17"/>
  <c r="E13"/>
  <c r="E14"/>
  <c r="E15"/>
  <c r="E16"/>
  <c r="E17"/>
  <c r="G17"/>
  <c r="D17"/>
  <c r="G16"/>
  <c r="D16"/>
  <c r="G15"/>
  <c r="D15"/>
  <c r="G14"/>
  <c r="D14"/>
  <c r="G13"/>
  <c r="D13"/>
  <c r="G12"/>
  <c r="D12"/>
  <c r="G11"/>
  <c r="D11"/>
  <c r="G10"/>
  <c r="D10"/>
  <c r="G9"/>
  <c r="D9"/>
  <c r="G8"/>
  <c r="D8"/>
  <c r="G7"/>
  <c r="D7"/>
  <c r="G6"/>
  <c r="D6"/>
  <c r="G5"/>
  <c r="D5"/>
  <c r="F17"/>
  <c r="F16"/>
  <c r="F15"/>
  <c r="F14"/>
  <c r="F13"/>
  <c r="F12"/>
  <c r="F11"/>
  <c r="F10"/>
  <c r="F9"/>
  <c r="F8"/>
  <c r="F7"/>
  <c r="F6"/>
  <c r="F5"/>
  <c r="C17"/>
  <c r="C16"/>
  <c r="C15"/>
  <c r="C14"/>
  <c r="C13"/>
  <c r="C12"/>
  <c r="C11"/>
  <c r="C10"/>
  <c r="C9"/>
  <c r="C8"/>
  <c r="C7"/>
  <c r="C6"/>
  <c r="C5"/>
  <c r="H30"/>
  <c r="I30"/>
  <c r="J30"/>
  <c r="H31"/>
  <c r="I31"/>
  <c r="J31"/>
  <c r="H32"/>
  <c r="I32"/>
  <c r="J32"/>
  <c r="H33"/>
  <c r="I33"/>
  <c r="J33"/>
  <c r="H34"/>
  <c r="I34"/>
  <c r="J34"/>
  <c r="H35"/>
  <c r="I35"/>
  <c r="J35"/>
  <c r="H36"/>
  <c r="I36"/>
  <c r="J36"/>
  <c r="H37"/>
  <c r="I37"/>
  <c r="J37"/>
  <c r="H38"/>
  <c r="I38"/>
  <c r="J38"/>
  <c r="H39"/>
  <c r="I39"/>
  <c r="J39"/>
  <c r="H40"/>
  <c r="I40"/>
  <c r="J40"/>
  <c r="H41"/>
  <c r="I41"/>
  <c r="J41"/>
  <c r="J29"/>
  <c r="I29"/>
  <c r="H29"/>
  <c r="E30"/>
  <c r="E31"/>
  <c r="E32"/>
  <c r="E33"/>
  <c r="E34"/>
  <c r="E35"/>
  <c r="E36"/>
  <c r="E37"/>
  <c r="E38"/>
  <c r="E39"/>
  <c r="E40"/>
  <c r="E41"/>
  <c r="E29"/>
  <c r="G35"/>
  <c r="F35"/>
  <c r="D35"/>
  <c r="C35"/>
  <c r="G32"/>
  <c r="F32"/>
  <c r="D32"/>
  <c r="C32"/>
  <c r="J5"/>
  <c r="H5"/>
  <c r="I5"/>
  <c r="H11" l="1"/>
  <c r="H8"/>
  <c r="H10"/>
  <c r="H9"/>
  <c r="H12"/>
  <c r="H6"/>
  <c r="H7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E5"/>
  <c r="E12"/>
  <c r="E11"/>
  <c r="E10"/>
  <c r="E9"/>
  <c r="E8"/>
  <c r="E7"/>
  <c r="E6"/>
</calcChain>
</file>

<file path=xl/sharedStrings.xml><?xml version="1.0" encoding="utf-8"?>
<sst xmlns="http://schemas.openxmlformats.org/spreadsheetml/2006/main" count="61" uniqueCount="27">
  <si>
    <t>Business line</t>
  </si>
  <si>
    <t>GROSS WRITTEN PREMIUMS</t>
  </si>
  <si>
    <t>PAID CLAIMS</t>
  </si>
  <si>
    <t>Weight in all GWP</t>
  </si>
  <si>
    <t>Change</t>
  </si>
  <si>
    <t>%</t>
  </si>
  <si>
    <t>TOTAL MARKET</t>
  </si>
  <si>
    <t>Overall property insurance</t>
  </si>
  <si>
    <t>Fire and allied perils</t>
  </si>
  <si>
    <t>Motor Hull</t>
  </si>
  <si>
    <t>MTPL</t>
  </si>
  <si>
    <t>GTPL</t>
  </si>
  <si>
    <t>Travel</t>
  </si>
  <si>
    <t>IN LOCAL CURRENCY - AMD</t>
  </si>
  <si>
    <t>AMD m</t>
  </si>
  <si>
    <t>Health</t>
  </si>
  <si>
    <t>Other damages to property</t>
  </si>
  <si>
    <t>Accidents</t>
  </si>
  <si>
    <t>CARGO</t>
  </si>
  <si>
    <t>Other</t>
  </si>
  <si>
    <t>Overall motor insurace</t>
  </si>
  <si>
    <t>EUR m</t>
  </si>
  <si>
    <t>Source: ArmInfo News Agency</t>
  </si>
  <si>
    <t>Armenian currency exchange rate for calculations:</t>
  </si>
  <si>
    <t>1 EUR = 498.72 Dram - AMD (December 31st, 2011)</t>
  </si>
  <si>
    <t>1 EUR = 532.24 Dram - AMD (December 31st, 2012)</t>
  </si>
  <si>
    <t>Market porfolio as of December 31st, 2012</t>
  </si>
</sst>
</file>

<file path=xl/styles.xml><?xml version="1.0" encoding="utf-8"?>
<styleSheet xmlns="http://schemas.openxmlformats.org/spreadsheetml/2006/main">
  <numFmts count="4">
    <numFmt numFmtId="164" formatCode="_-* #,##0.00\ _€_-;\-* #,##0.00\ _€_-;_-* &quot;-&quot;??\ _€_-;_-@_-"/>
    <numFmt numFmtId="165" formatCode="#,##0.0"/>
    <numFmt numFmtId="166" formatCode="#,##0.0_);[Red]\(#,##0.0\)"/>
    <numFmt numFmtId="167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0" borderId="2" xfId="0" applyFont="1" applyFill="1" applyBorder="1"/>
    <xf numFmtId="164" fontId="0" fillId="0" borderId="2" xfId="1" applyFont="1" applyFill="1" applyBorder="1"/>
    <xf numFmtId="0" fontId="0" fillId="0" borderId="2" xfId="0" applyFill="1" applyBorder="1" applyAlignment="1">
      <alignment horizontal="left"/>
    </xf>
    <xf numFmtId="164" fontId="0" fillId="0" borderId="2" xfId="0" applyNumberFormat="1" applyFill="1" applyBorder="1"/>
    <xf numFmtId="0" fontId="0" fillId="0" borderId="2" xfId="0" applyFill="1" applyBorder="1" applyAlignment="1">
      <alignment horizontal="left" indent="4"/>
    </xf>
    <xf numFmtId="0" fontId="2" fillId="0" borderId="0" xfId="0" applyFont="1" applyFill="1" applyBorder="1" applyAlignment="1">
      <alignment horizontal="left"/>
    </xf>
    <xf numFmtId="0" fontId="7" fillId="0" borderId="0" xfId="0" applyFont="1" applyFill="1"/>
    <xf numFmtId="0" fontId="2" fillId="0" borderId="2" xfId="0" applyFont="1" applyFill="1" applyBorder="1" applyAlignment="1">
      <alignment horizontal="left"/>
    </xf>
    <xf numFmtId="164" fontId="2" fillId="0" borderId="2" xfId="1" applyFont="1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4" fontId="0" fillId="0" borderId="0" xfId="1" applyFont="1"/>
    <xf numFmtId="164" fontId="8" fillId="0" borderId="2" xfId="0" applyNumberFormat="1" applyFont="1" applyFill="1" applyBorder="1"/>
    <xf numFmtId="164" fontId="8" fillId="0" borderId="2" xfId="1" applyFont="1" applyFill="1" applyBorder="1"/>
    <xf numFmtId="165" fontId="0" fillId="0" borderId="0" xfId="1" applyNumberFormat="1" applyFont="1"/>
    <xf numFmtId="165" fontId="0" fillId="0" borderId="0" xfId="0" applyNumberFormat="1"/>
    <xf numFmtId="0" fontId="0" fillId="0" borderId="0" xfId="1" applyNumberFormat="1" applyFont="1"/>
    <xf numFmtId="166" fontId="0" fillId="0" borderId="0" xfId="1" applyNumberFormat="1" applyFont="1"/>
    <xf numFmtId="166" fontId="0" fillId="0" borderId="0" xfId="0" applyNumberFormat="1"/>
    <xf numFmtId="164" fontId="9" fillId="0" borderId="2" xfId="1" applyFont="1" applyFill="1" applyBorder="1"/>
    <xf numFmtId="167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61"/>
  <sheetViews>
    <sheetView tabSelected="1" topLeftCell="A22" workbookViewId="0">
      <selection activeCell="Q45" sqref="A45:Q60"/>
    </sheetView>
  </sheetViews>
  <sheetFormatPr defaultRowHeight="15"/>
  <cols>
    <col min="2" max="2" width="30.28515625" customWidth="1"/>
    <col min="3" max="3" width="15" customWidth="1"/>
    <col min="4" max="4" width="12.5703125" customWidth="1"/>
    <col min="5" max="5" width="12.28515625" customWidth="1"/>
    <col min="6" max="6" width="12.85546875" customWidth="1"/>
    <col min="7" max="7" width="10.85546875" customWidth="1"/>
    <col min="8" max="8" width="12.5703125" customWidth="1"/>
    <col min="9" max="9" width="12.7109375" customWidth="1"/>
    <col min="10" max="10" width="12.42578125" customWidth="1"/>
    <col min="11" max="11" width="9.42578125" bestFit="1" customWidth="1"/>
    <col min="12" max="12" width="12.140625" bestFit="1" customWidth="1"/>
    <col min="13" max="13" width="11.140625" bestFit="1" customWidth="1"/>
    <col min="14" max="16" width="9.42578125" bestFit="1" customWidth="1"/>
  </cols>
  <sheetData>
    <row r="1" spans="2:10">
      <c r="B1" s="18" t="s">
        <v>26</v>
      </c>
      <c r="C1" s="18"/>
      <c r="D1" s="18"/>
      <c r="E1" s="18"/>
      <c r="F1" s="18"/>
      <c r="G1" s="19"/>
      <c r="H1" s="19"/>
      <c r="I1" s="19"/>
      <c r="J1" s="19"/>
    </row>
    <row r="2" spans="2:10">
      <c r="B2" s="16" t="s">
        <v>0</v>
      </c>
      <c r="C2" s="13" t="s">
        <v>1</v>
      </c>
      <c r="D2" s="13"/>
      <c r="E2" s="13"/>
      <c r="F2" s="14" t="s">
        <v>2</v>
      </c>
      <c r="G2" s="14"/>
      <c r="H2" s="14"/>
      <c r="I2" s="15" t="s">
        <v>3</v>
      </c>
      <c r="J2" s="15"/>
    </row>
    <row r="3" spans="2:10">
      <c r="B3" s="16"/>
      <c r="C3" s="2">
        <v>2012</v>
      </c>
      <c r="D3" s="2">
        <v>2011</v>
      </c>
      <c r="E3" s="2" t="s">
        <v>4</v>
      </c>
      <c r="F3" s="2">
        <v>2012</v>
      </c>
      <c r="G3" s="2">
        <v>2011</v>
      </c>
      <c r="H3" s="2" t="s">
        <v>4</v>
      </c>
      <c r="I3" s="2">
        <v>2012</v>
      </c>
      <c r="J3" s="2">
        <v>2011</v>
      </c>
    </row>
    <row r="4" spans="2:10">
      <c r="B4" s="16"/>
      <c r="C4" s="3" t="s">
        <v>21</v>
      </c>
      <c r="D4" s="3" t="s">
        <v>21</v>
      </c>
      <c r="E4" s="3" t="s">
        <v>5</v>
      </c>
      <c r="F4" s="3" t="s">
        <v>21</v>
      </c>
      <c r="G4" s="3" t="s">
        <v>21</v>
      </c>
      <c r="H4" s="3" t="s">
        <v>5</v>
      </c>
      <c r="I4" s="3" t="s">
        <v>5</v>
      </c>
      <c r="J4" s="3" t="s">
        <v>5</v>
      </c>
    </row>
    <row r="5" spans="2:10">
      <c r="B5" s="4" t="s">
        <v>6</v>
      </c>
      <c r="C5" s="22">
        <f>C29/532.24</f>
        <v>66.740827422731016</v>
      </c>
      <c r="D5" s="22">
        <f>D29/498.72</f>
        <v>40.544041345845365</v>
      </c>
      <c r="E5" s="22">
        <f>C5*100/D5-100</f>
        <v>64.613159436732104</v>
      </c>
      <c r="F5" s="22">
        <f>F29/532.24</f>
        <v>27.218410697413375</v>
      </c>
      <c r="G5" s="22">
        <f>G29/498.72</f>
        <v>14.621969642284245</v>
      </c>
      <c r="H5" s="22">
        <f>F5*100/G5-100</f>
        <v>86.14736156134785</v>
      </c>
      <c r="I5" s="22">
        <f>C5*100/$C$5</f>
        <v>100</v>
      </c>
      <c r="J5" s="22">
        <f>D5*100/$D$5</f>
        <v>100</v>
      </c>
    </row>
    <row r="6" spans="2:10">
      <c r="B6" s="6" t="s">
        <v>17</v>
      </c>
      <c r="C6" s="5">
        <f>C30/532.24</f>
        <v>0.65227901769938423</v>
      </c>
      <c r="D6" s="5">
        <f>D30/498.72</f>
        <v>0.56273780879050361</v>
      </c>
      <c r="E6" s="5">
        <f t="shared" ref="E6:E17" si="0">C6*100/D6-100</f>
        <v>15.911710126840816</v>
      </c>
      <c r="F6" s="5">
        <f>F30/532.24</f>
        <v>9.4381232583045246E-2</v>
      </c>
      <c r="G6" s="5">
        <f>G30/498.72</f>
        <v>3.9569698427975621E-2</v>
      </c>
      <c r="H6" s="5">
        <f t="shared" ref="H6:H17" si="1">F6*100/G6-100</f>
        <v>138.51895852791765</v>
      </c>
      <c r="I6" s="5">
        <f>C6*100/$C$5</f>
        <v>0.97733133209137735</v>
      </c>
      <c r="J6" s="5">
        <f>D6*100/$D$5</f>
        <v>1.3879667396505568</v>
      </c>
    </row>
    <row r="7" spans="2:10">
      <c r="B7" s="6" t="s">
        <v>15</v>
      </c>
      <c r="C7" s="5">
        <f>C31/532.24</f>
        <v>24.150539369798057</v>
      </c>
      <c r="D7" s="5">
        <f>D31/498.72</f>
        <v>2.2125022056464552</v>
      </c>
      <c r="E7" s="5">
        <f t="shared" si="0"/>
        <v>991.54871385729007</v>
      </c>
      <c r="F7" s="5">
        <f>F31/532.24</f>
        <v>5.7189566496317452</v>
      </c>
      <c r="G7" s="5">
        <f>G31/498.72</f>
        <v>1.5147700112287454</v>
      </c>
      <c r="H7" s="5">
        <f t="shared" si="1"/>
        <v>277.54620221142773</v>
      </c>
      <c r="I7" s="5">
        <f>C7*100/$C$5</f>
        <v>36.185555832010429</v>
      </c>
      <c r="J7" s="5">
        <f>D7*100/$D$5</f>
        <v>5.4570342082417378</v>
      </c>
    </row>
    <row r="8" spans="2:10" s="1" customFormat="1">
      <c r="B8" s="11" t="s">
        <v>7</v>
      </c>
      <c r="C8" s="12">
        <f>C32/532.24</f>
        <v>4.9090472180869522</v>
      </c>
      <c r="D8" s="12">
        <f>D32/498.72</f>
        <v>3.3080343679820343</v>
      </c>
      <c r="E8" s="12">
        <f t="shared" si="0"/>
        <v>48.397709092773624</v>
      </c>
      <c r="F8" s="12">
        <f>F32/532.24</f>
        <v>0.25497212553941828</v>
      </c>
      <c r="G8" s="12">
        <f>G32/498.72</f>
        <v>0.27723391883221044</v>
      </c>
      <c r="H8" s="12">
        <f t="shared" si="1"/>
        <v>-8.0299673959684554</v>
      </c>
      <c r="I8" s="12">
        <f>C8*100/$C$5</f>
        <v>7.3553886094240983</v>
      </c>
      <c r="J8" s="12">
        <f>D8*100/$D$5</f>
        <v>8.1591135421457341</v>
      </c>
    </row>
    <row r="9" spans="2:10">
      <c r="B9" s="8" t="s">
        <v>8</v>
      </c>
      <c r="C9" s="5">
        <f>C33/532.24</f>
        <v>4.3500821985468958</v>
      </c>
      <c r="D9" s="5">
        <f>D33/498.72</f>
        <v>2.8123841033044594</v>
      </c>
      <c r="E9" s="5">
        <f t="shared" si="0"/>
        <v>54.675963124513856</v>
      </c>
      <c r="F9" s="5">
        <f>F33/532.24</f>
        <v>0.25066143299470162</v>
      </c>
      <c r="G9" s="5">
        <f>G33/498.72</f>
        <v>0.27342617099775424</v>
      </c>
      <c r="H9" s="5">
        <f t="shared" si="1"/>
        <v>-8.3257348482708267</v>
      </c>
      <c r="I9" s="5">
        <f>C9*100/$C$5</f>
        <v>6.5178727422628819</v>
      </c>
      <c r="J9" s="5">
        <f>D9*100/$D$5</f>
        <v>6.9366151225885391</v>
      </c>
    </row>
    <row r="10" spans="2:10">
      <c r="B10" s="8" t="s">
        <v>16</v>
      </c>
      <c r="C10" s="5">
        <f>C34/532.24</f>
        <v>0.55896501954005706</v>
      </c>
      <c r="D10" s="5">
        <f>D34/498.72</f>
        <v>0.49565026467757461</v>
      </c>
      <c r="E10" s="5">
        <f t="shared" si="0"/>
        <v>12.774078695119698</v>
      </c>
      <c r="F10" s="5">
        <f>F34/532.24</f>
        <v>4.3106925447166699E-3</v>
      </c>
      <c r="G10" s="5">
        <f>G34/498.72</f>
        <v>3.8077478344562079E-3</v>
      </c>
      <c r="H10" s="5">
        <f t="shared" si="1"/>
        <v>13.208456340236836</v>
      </c>
      <c r="I10" s="5">
        <f>C10*100/$C$5</f>
        <v>0.83751586716121718</v>
      </c>
      <c r="J10" s="5">
        <f>D10*100/$D$5</f>
        <v>1.2224984195571933</v>
      </c>
    </row>
    <row r="11" spans="2:10" s="1" customFormat="1">
      <c r="B11" s="11" t="s">
        <v>20</v>
      </c>
      <c r="C11" s="12">
        <f>C35/532.24</f>
        <v>32.090319948255143</v>
      </c>
      <c r="D11" s="12">
        <f>D35/498.72</f>
        <v>30.668242099775423</v>
      </c>
      <c r="E11" s="12">
        <f t="shared" si="0"/>
        <v>4.6369721611469004</v>
      </c>
      <c r="F11" s="12">
        <f>F35/532.24</f>
        <v>19.612343384367765</v>
      </c>
      <c r="G11" s="12">
        <f>G35/498.72</f>
        <v>12.068755413859481</v>
      </c>
      <c r="H11" s="12">
        <f t="shared" si="1"/>
        <v>62.50510273698481</v>
      </c>
      <c r="I11" s="12">
        <f>C11*100/$C$5</f>
        <v>48.081992968108779</v>
      </c>
      <c r="J11" s="12">
        <f>D11*100/$D$5</f>
        <v>75.641798601604037</v>
      </c>
    </row>
    <row r="12" spans="2:10">
      <c r="B12" s="8" t="s">
        <v>9</v>
      </c>
      <c r="C12" s="5">
        <f>C36/532.24</f>
        <v>3.6675964011711231</v>
      </c>
      <c r="D12" s="5">
        <f>D36/498.72</f>
        <v>2.6320528553095919</v>
      </c>
      <c r="E12" s="5">
        <f t="shared" si="0"/>
        <v>39.343569555320613</v>
      </c>
      <c r="F12" s="5">
        <f>F36/532.24</f>
        <v>2.5056343658798661</v>
      </c>
      <c r="G12" s="5">
        <f>G36/498.72</f>
        <v>1.6725627606673081</v>
      </c>
      <c r="H12" s="5">
        <f t="shared" si="1"/>
        <v>49.808092395898171</v>
      </c>
      <c r="I12" s="5">
        <f>C12*100/$C$5</f>
        <v>5.4952815881961783</v>
      </c>
      <c r="J12" s="5">
        <f>D12*100/$D$5</f>
        <v>6.4918364522615706</v>
      </c>
    </row>
    <row r="13" spans="2:10">
      <c r="B13" s="8" t="s">
        <v>10</v>
      </c>
      <c r="C13" s="5">
        <f>C37/532.24</f>
        <v>28.422723547084022</v>
      </c>
      <c r="D13" s="5">
        <f>D37/498.72</f>
        <v>28.036189244465831</v>
      </c>
      <c r="E13" s="5">
        <f t="shared" si="0"/>
        <v>1.3786977226032633</v>
      </c>
      <c r="F13" s="5">
        <f>F37/532.24</f>
        <v>17.106709018487901</v>
      </c>
      <c r="G13" s="5">
        <f>G37/498.72</f>
        <v>10.396192653192172</v>
      </c>
      <c r="H13" s="5">
        <f t="shared" si="1"/>
        <v>64.547826200924163</v>
      </c>
      <c r="I13" s="5">
        <f>C13*100/$C$5</f>
        <v>42.586711379912607</v>
      </c>
      <c r="J13" s="5">
        <f>D13*100/$D$5</f>
        <v>69.149962149342471</v>
      </c>
    </row>
    <row r="14" spans="2:10">
      <c r="B14" s="6" t="s">
        <v>18</v>
      </c>
      <c r="C14" s="5">
        <f>C38/532.24</f>
        <v>1.027022903051255</v>
      </c>
      <c r="D14" s="5">
        <f>D38/498.72</f>
        <v>0.99627967597048439</v>
      </c>
      <c r="E14" s="5">
        <f t="shared" si="0"/>
        <v>3.0858028947367018</v>
      </c>
      <c r="F14" s="5">
        <f>F38/532.24</f>
        <v>4.3239286036374565E-2</v>
      </c>
      <c r="G14" s="5">
        <f>G38/498.72</f>
        <v>8.0437921077959565E-2</v>
      </c>
      <c r="H14" s="5">
        <f t="shared" si="1"/>
        <v>-46.245147242843935</v>
      </c>
      <c r="I14" s="5">
        <f>C14*100/$C$5</f>
        <v>1.5388225509195066</v>
      </c>
      <c r="J14" s="5">
        <f>D14*100/$D$5</f>
        <v>2.4572776736095534</v>
      </c>
    </row>
    <row r="15" spans="2:10">
      <c r="B15" s="6" t="s">
        <v>11</v>
      </c>
      <c r="C15" s="5">
        <f>C39/532.24</f>
        <v>0.8218180326168647</v>
      </c>
      <c r="D15" s="5">
        <f>D39/498.72</f>
        <v>0.84100858196984285</v>
      </c>
      <c r="E15" s="5">
        <f t="shared" si="0"/>
        <v>-2.28184940848395</v>
      </c>
      <c r="F15" s="5">
        <f>F39/532.24</f>
        <v>0.98921257327521428</v>
      </c>
      <c r="G15" s="5">
        <f>G39/498.72</f>
        <v>0.18248917228103945</v>
      </c>
      <c r="H15" s="5">
        <f t="shared" si="1"/>
        <v>442.06644751053705</v>
      </c>
      <c r="I15" s="5">
        <f>C15*100/$C$5</f>
        <v>1.2313572731298874</v>
      </c>
      <c r="J15" s="5">
        <f>D15*100/$D$5</f>
        <v>2.0743087123356609</v>
      </c>
    </row>
    <row r="16" spans="2:10">
      <c r="B16" s="6" t="s">
        <v>12</v>
      </c>
      <c r="C16" s="5">
        <f>C40/532.24</f>
        <v>0.78831033302645437</v>
      </c>
      <c r="D16" s="5">
        <f>D40/498.72</f>
        <v>0.62694858838626888</v>
      </c>
      <c r="E16" s="5">
        <f t="shared" si="0"/>
        <v>25.737635849140631</v>
      </c>
      <c r="F16" s="5">
        <f>F40/532.24</f>
        <v>0.24930309891833571</v>
      </c>
      <c r="G16" s="5">
        <f>G40/498.72</f>
        <v>0.15166546358678218</v>
      </c>
      <c r="H16" s="5">
        <f t="shared" si="1"/>
        <v>64.376973519542105</v>
      </c>
      <c r="I16" s="5">
        <f>C16*100/$C$5</f>
        <v>1.1811515731343281</v>
      </c>
      <c r="J16" s="5">
        <f>D16*100/$D$5</f>
        <v>1.5463396533126159</v>
      </c>
    </row>
    <row r="17" spans="2:10">
      <c r="B17" s="6" t="s">
        <v>19</v>
      </c>
      <c r="C17" s="5">
        <f>C41/532.24</f>
        <v>2.3014906001969035</v>
      </c>
      <c r="D17" s="5">
        <f>D41/498.72</f>
        <v>1.3282880173243503</v>
      </c>
      <c r="E17" s="5">
        <f t="shared" si="0"/>
        <v>73.267436744098092</v>
      </c>
      <c r="F17" s="5">
        <f>F41/532.24</f>
        <v>0.25600234706147601</v>
      </c>
      <c r="G17" s="5">
        <f>G41/498.72</f>
        <v>0.30704804299005456</v>
      </c>
      <c r="H17" s="5">
        <f t="shared" si="1"/>
        <v>-16.624660893940941</v>
      </c>
      <c r="I17" s="5">
        <f>C17*100/$C$5</f>
        <v>3.4483998611815938</v>
      </c>
      <c r="J17" s="5">
        <f>D17*100/$D$5</f>
        <v>3.2761608691000976</v>
      </c>
    </row>
    <row r="20" spans="2:10">
      <c r="B20" s="9" t="s">
        <v>22</v>
      </c>
    </row>
    <row r="21" spans="2:10">
      <c r="B21" s="1" t="s">
        <v>23</v>
      </c>
    </row>
    <row r="22" spans="2:10">
      <c r="B22" s="10" t="s">
        <v>24</v>
      </c>
      <c r="C22" s="10"/>
      <c r="D22" s="10"/>
    </row>
    <row r="23" spans="2:10">
      <c r="B23" s="10" t="s">
        <v>25</v>
      </c>
      <c r="C23" s="10"/>
      <c r="D23" s="10"/>
    </row>
    <row r="25" spans="2:10">
      <c r="B25" s="18" t="s">
        <v>26</v>
      </c>
      <c r="C25" s="18"/>
      <c r="D25" s="18"/>
      <c r="E25" s="18"/>
      <c r="F25" s="18"/>
      <c r="G25" s="17" t="s">
        <v>13</v>
      </c>
      <c r="H25" s="17"/>
      <c r="I25" s="17"/>
      <c r="J25" s="17"/>
    </row>
    <row r="26" spans="2:10">
      <c r="B26" s="16" t="s">
        <v>0</v>
      </c>
      <c r="C26" s="13" t="s">
        <v>1</v>
      </c>
      <c r="D26" s="13"/>
      <c r="E26" s="13"/>
      <c r="F26" s="14" t="s">
        <v>2</v>
      </c>
      <c r="G26" s="14"/>
      <c r="H26" s="14"/>
      <c r="I26" s="15" t="s">
        <v>3</v>
      </c>
      <c r="J26" s="15"/>
    </row>
    <row r="27" spans="2:10">
      <c r="B27" s="16"/>
      <c r="C27" s="2">
        <v>2012</v>
      </c>
      <c r="D27" s="2">
        <v>2011</v>
      </c>
      <c r="E27" s="2" t="s">
        <v>4</v>
      </c>
      <c r="F27" s="2">
        <v>2012</v>
      </c>
      <c r="G27" s="2">
        <v>2011</v>
      </c>
      <c r="H27" s="2" t="s">
        <v>4</v>
      </c>
      <c r="I27" s="2">
        <v>2012</v>
      </c>
      <c r="J27" s="2">
        <v>2011</v>
      </c>
    </row>
    <row r="28" spans="2:10">
      <c r="B28" s="16"/>
      <c r="C28" s="3" t="s">
        <v>14</v>
      </c>
      <c r="D28" s="3" t="s">
        <v>14</v>
      </c>
      <c r="E28" s="3" t="s">
        <v>5</v>
      </c>
      <c r="F28" s="3" t="s">
        <v>14</v>
      </c>
      <c r="G28" s="3" t="s">
        <v>14</v>
      </c>
      <c r="H28" s="3" t="s">
        <v>5</v>
      </c>
      <c r="I28" s="3" t="s">
        <v>5</v>
      </c>
      <c r="J28" s="3" t="s">
        <v>5</v>
      </c>
    </row>
    <row r="29" spans="2:10">
      <c r="B29" s="4" t="s">
        <v>6</v>
      </c>
      <c r="C29" s="28">
        <v>35522.137987474358</v>
      </c>
      <c r="D29" s="28">
        <v>20220.124300000003</v>
      </c>
      <c r="E29" s="28">
        <f>C29*100/D29-100</f>
        <v>75.677149459829735</v>
      </c>
      <c r="F29" s="28">
        <v>14486.726909591296</v>
      </c>
      <c r="G29" s="28">
        <v>7292.2686999999996</v>
      </c>
      <c r="H29" s="28">
        <f>F29*100/G29-100</f>
        <v>98.65870973173682</v>
      </c>
      <c r="I29" s="28">
        <f>C29*100/$C$29</f>
        <v>100</v>
      </c>
      <c r="J29" s="28">
        <f>D29*100/$D$29</f>
        <v>100</v>
      </c>
    </row>
    <row r="30" spans="2:10">
      <c r="B30" s="6" t="s">
        <v>17</v>
      </c>
      <c r="C30" s="7">
        <v>347.1689843803203</v>
      </c>
      <c r="D30" s="7">
        <v>280.64859999999999</v>
      </c>
      <c r="E30" s="5">
        <f t="shared" ref="E30:E41" si="2">C30*100/D30-100</f>
        <v>23.70237527652742</v>
      </c>
      <c r="F30" s="7">
        <v>50.233467230000002</v>
      </c>
      <c r="G30" s="7">
        <v>19.734200000000001</v>
      </c>
      <c r="H30" s="5">
        <f t="shared" ref="H30:H41" si="3">F30*100/G30-100</f>
        <v>154.55030976680081</v>
      </c>
      <c r="I30" s="5">
        <f t="shared" ref="I30:I41" si="4">C30*100/$C$29</f>
        <v>0.97733133209137735</v>
      </c>
      <c r="J30" s="5">
        <f t="shared" ref="J30:J41" si="5">D30*100/$D$29</f>
        <v>1.3879667396505568</v>
      </c>
    </row>
    <row r="31" spans="2:10">
      <c r="B31" s="6" t="s">
        <v>15</v>
      </c>
      <c r="C31" s="7">
        <v>12853.883074181318</v>
      </c>
      <c r="D31" s="7">
        <v>1103.4191000000001</v>
      </c>
      <c r="E31" s="5">
        <f t="shared" si="2"/>
        <v>1064.913954650714</v>
      </c>
      <c r="F31" s="7">
        <v>3043.8574871999999</v>
      </c>
      <c r="G31" s="7">
        <v>755.4461</v>
      </c>
      <c r="H31" s="5">
        <f t="shared" si="3"/>
        <v>302.92186129493552</v>
      </c>
      <c r="I31" s="5">
        <f t="shared" si="4"/>
        <v>36.185555832010422</v>
      </c>
      <c r="J31" s="5">
        <f t="shared" si="5"/>
        <v>5.457034208241736</v>
      </c>
    </row>
    <row r="32" spans="2:10" s="1" customFormat="1">
      <c r="B32" s="11" t="s">
        <v>7</v>
      </c>
      <c r="C32" s="21">
        <f>SUM(C33:C34)</f>
        <v>2612.7912913545997</v>
      </c>
      <c r="D32" s="21">
        <f>SUM(D33:D34)</f>
        <v>1649.7829000000002</v>
      </c>
      <c r="E32" s="22">
        <f t="shared" si="2"/>
        <v>58.371825247709836</v>
      </c>
      <c r="F32" s="21">
        <f>SUM(F33:F34)</f>
        <v>135.70636409709999</v>
      </c>
      <c r="G32" s="21">
        <f>SUM(G33:G34)</f>
        <v>138.2621</v>
      </c>
      <c r="H32" s="22">
        <f t="shared" si="3"/>
        <v>-1.8484717814209404</v>
      </c>
      <c r="I32" s="22">
        <f t="shared" si="4"/>
        <v>7.3553886094240992</v>
      </c>
      <c r="J32" s="22">
        <f t="shared" si="5"/>
        <v>8.1591135421457324</v>
      </c>
    </row>
    <row r="33" spans="2:16">
      <c r="B33" s="8" t="s">
        <v>8</v>
      </c>
      <c r="C33" s="7">
        <v>2315.2877493545998</v>
      </c>
      <c r="D33" s="7">
        <v>1402.5922</v>
      </c>
      <c r="E33" s="5">
        <f t="shared" si="2"/>
        <v>65.072053684214097</v>
      </c>
      <c r="F33" s="7">
        <v>133.4120410971</v>
      </c>
      <c r="G33" s="7">
        <v>136.3631</v>
      </c>
      <c r="H33" s="5">
        <f t="shared" si="3"/>
        <v>-2.1641183743255965</v>
      </c>
      <c r="I33" s="5">
        <f t="shared" si="4"/>
        <v>6.5178727422628819</v>
      </c>
      <c r="J33" s="5">
        <f t="shared" si="5"/>
        <v>6.9366151225885382</v>
      </c>
    </row>
    <row r="34" spans="2:16">
      <c r="B34" s="8" t="s">
        <v>16</v>
      </c>
      <c r="C34" s="7">
        <v>297.50354199999998</v>
      </c>
      <c r="D34" s="7">
        <v>247.19070000000002</v>
      </c>
      <c r="E34" s="5">
        <f t="shared" si="2"/>
        <v>20.353857163720136</v>
      </c>
      <c r="F34" s="7">
        <v>2.2943230000000003</v>
      </c>
      <c r="G34" s="7">
        <v>1.899</v>
      </c>
      <c r="H34" s="5">
        <f t="shared" si="3"/>
        <v>20.817430226434979</v>
      </c>
      <c r="I34" s="5">
        <f t="shared" si="4"/>
        <v>0.83751586716121706</v>
      </c>
      <c r="J34" s="5">
        <f t="shared" si="5"/>
        <v>1.2224984195571933</v>
      </c>
    </row>
    <row r="35" spans="2:16" s="1" customFormat="1">
      <c r="B35" s="11" t="s">
        <v>20</v>
      </c>
      <c r="C35" s="21">
        <f>SUM(C36:C37)</f>
        <v>17079.751889259318</v>
      </c>
      <c r="D35" s="21">
        <f>SUM(D36:D37)</f>
        <v>15294.8657</v>
      </c>
      <c r="E35" s="22">
        <f t="shared" si="2"/>
        <v>11.66983891371676</v>
      </c>
      <c r="F35" s="21">
        <f>SUM(F36:F37)</f>
        <v>10438.4736428959</v>
      </c>
      <c r="G35" s="21">
        <f>SUM(G36:G37)</f>
        <v>6018.9297000000006</v>
      </c>
      <c r="H35" s="22">
        <f t="shared" si="3"/>
        <v>73.427405920622391</v>
      </c>
      <c r="I35" s="22">
        <f t="shared" si="4"/>
        <v>48.081992968108779</v>
      </c>
      <c r="J35" s="22">
        <f t="shared" si="5"/>
        <v>75.641798601604037</v>
      </c>
    </row>
    <row r="36" spans="2:16">
      <c r="B36" s="8" t="s">
        <v>9</v>
      </c>
      <c r="C36" s="7">
        <v>1952.0415085593186</v>
      </c>
      <c r="D36" s="7">
        <v>1312.6573999999998</v>
      </c>
      <c r="E36" s="5">
        <f t="shared" si="2"/>
        <v>48.709138314332364</v>
      </c>
      <c r="F36" s="7">
        <v>1333.5988348958999</v>
      </c>
      <c r="G36" s="7">
        <v>834.14049999999997</v>
      </c>
      <c r="H36" s="5">
        <f t="shared" si="3"/>
        <v>59.877003322090218</v>
      </c>
      <c r="I36" s="5">
        <f t="shared" si="4"/>
        <v>5.4952815881961774</v>
      </c>
      <c r="J36" s="5">
        <f t="shared" si="5"/>
        <v>6.4918364522615706</v>
      </c>
    </row>
    <row r="37" spans="2:16">
      <c r="B37" s="8" t="s">
        <v>10</v>
      </c>
      <c r="C37" s="7">
        <v>15127.7103807</v>
      </c>
      <c r="D37" s="7">
        <v>13982.2083</v>
      </c>
      <c r="E37" s="5">
        <f t="shared" si="2"/>
        <v>8.1925691287262481</v>
      </c>
      <c r="F37" s="7">
        <v>9104.8748080000005</v>
      </c>
      <c r="G37" s="7">
        <v>5184.7892000000002</v>
      </c>
      <c r="H37" s="5">
        <f t="shared" si="3"/>
        <v>75.607425042468464</v>
      </c>
      <c r="I37" s="5">
        <f t="shared" si="4"/>
        <v>42.5867113799126</v>
      </c>
      <c r="J37" s="5">
        <f t="shared" si="5"/>
        <v>69.149962149342471</v>
      </c>
    </row>
    <row r="38" spans="2:16">
      <c r="B38" s="6" t="s">
        <v>18</v>
      </c>
      <c r="C38" s="7">
        <v>546.62266992000002</v>
      </c>
      <c r="D38" s="7">
        <v>496.8646</v>
      </c>
      <c r="E38" s="5">
        <f t="shared" si="2"/>
        <v>10.014412361033578</v>
      </c>
      <c r="F38" s="7">
        <v>23.013677599999998</v>
      </c>
      <c r="G38" s="7">
        <v>40.116</v>
      </c>
      <c r="H38" s="5">
        <f t="shared" si="3"/>
        <v>-42.632172699172408</v>
      </c>
      <c r="I38" s="5">
        <f t="shared" si="4"/>
        <v>1.5388225509195068</v>
      </c>
      <c r="J38" s="5">
        <f t="shared" si="5"/>
        <v>2.457277673609553</v>
      </c>
    </row>
    <row r="39" spans="2:16">
      <c r="B39" s="6" t="s">
        <v>11</v>
      </c>
      <c r="C39" s="7">
        <v>437.40442968000008</v>
      </c>
      <c r="D39" s="7">
        <v>419.42780000000005</v>
      </c>
      <c r="E39" s="5">
        <f t="shared" si="2"/>
        <v>4.2859890736856414</v>
      </c>
      <c r="F39" s="7">
        <v>526.49850000000004</v>
      </c>
      <c r="G39" s="7">
        <v>91.010999999999996</v>
      </c>
      <c r="H39" s="5">
        <f t="shared" si="3"/>
        <v>478.49985166628221</v>
      </c>
      <c r="I39" s="5">
        <f t="shared" si="4"/>
        <v>1.2313572731298874</v>
      </c>
      <c r="J39" s="5">
        <f t="shared" si="5"/>
        <v>2.0743087123356605</v>
      </c>
    </row>
    <row r="40" spans="2:16">
      <c r="B40" s="6" t="s">
        <v>12</v>
      </c>
      <c r="C40" s="7">
        <v>419.57029165000006</v>
      </c>
      <c r="D40" s="7">
        <v>312.67180000000002</v>
      </c>
      <c r="E40" s="5">
        <f t="shared" si="2"/>
        <v>34.188721736338238</v>
      </c>
      <c r="F40" s="7">
        <v>132.68908136829501</v>
      </c>
      <c r="G40" s="7">
        <v>75.638600000000011</v>
      </c>
      <c r="H40" s="5">
        <f t="shared" si="3"/>
        <v>75.425088999921996</v>
      </c>
      <c r="I40" s="5">
        <f t="shared" si="4"/>
        <v>1.1811515731343278</v>
      </c>
      <c r="J40" s="5">
        <f t="shared" si="5"/>
        <v>1.5463396533126157</v>
      </c>
    </row>
    <row r="41" spans="2:16">
      <c r="B41" s="6" t="s">
        <v>19</v>
      </c>
      <c r="C41" s="7">
        <v>1224.9453570487999</v>
      </c>
      <c r="D41" s="7">
        <v>662.44380000000001</v>
      </c>
      <c r="E41" s="5">
        <f t="shared" si="2"/>
        <v>84.913098597767828</v>
      </c>
      <c r="F41" s="7">
        <v>136.2546892</v>
      </c>
      <c r="G41" s="7">
        <v>153.13100000000003</v>
      </c>
      <c r="H41" s="5">
        <f t="shared" si="3"/>
        <v>-11.02083235922187</v>
      </c>
      <c r="I41" s="5">
        <f t="shared" si="4"/>
        <v>3.4483998611815938</v>
      </c>
      <c r="J41" s="5">
        <f t="shared" si="5"/>
        <v>3.2761608691000972</v>
      </c>
    </row>
    <row r="44" spans="2:16">
      <c r="C44" s="20"/>
      <c r="D44" s="20"/>
      <c r="E44" s="20"/>
      <c r="F44" s="20"/>
      <c r="G44" s="20"/>
    </row>
    <row r="45" spans="2:16">
      <c r="C45" s="20"/>
      <c r="D45" s="20"/>
      <c r="E45" s="20"/>
      <c r="F45" s="20"/>
      <c r="G45" s="20"/>
    </row>
    <row r="46" spans="2:16">
      <c r="C46" s="23"/>
      <c r="D46" s="23"/>
      <c r="F46" s="26"/>
      <c r="G46" s="29"/>
      <c r="I46" s="20"/>
      <c r="J46" s="20"/>
      <c r="K46" s="20"/>
      <c r="L46" s="20"/>
      <c r="M46" s="20"/>
      <c r="N46" s="20"/>
      <c r="O46" s="20"/>
      <c r="P46" s="20"/>
    </row>
    <row r="47" spans="2:16">
      <c r="C47" s="23"/>
      <c r="D47" s="23"/>
      <c r="F47" s="26"/>
      <c r="G47" s="29"/>
      <c r="I47" s="20"/>
      <c r="J47" s="20"/>
      <c r="K47" s="20"/>
      <c r="L47" s="20"/>
      <c r="M47" s="20"/>
      <c r="N47" s="20"/>
      <c r="O47" s="20"/>
      <c r="P47" s="20"/>
    </row>
    <row r="48" spans="2:16">
      <c r="C48" s="23"/>
      <c r="D48" s="23"/>
      <c r="F48" s="26"/>
      <c r="G48" s="29"/>
      <c r="I48" s="20"/>
      <c r="J48" s="20"/>
      <c r="K48" s="20"/>
      <c r="L48" s="20"/>
      <c r="M48" s="20"/>
      <c r="N48" s="20"/>
      <c r="O48" s="20"/>
      <c r="P48" s="20"/>
    </row>
    <row r="49" spans="3:16">
      <c r="C49" s="23"/>
      <c r="D49" s="23"/>
      <c r="F49" s="26"/>
      <c r="G49" s="29"/>
      <c r="I49" s="20"/>
      <c r="J49" s="20"/>
      <c r="K49" s="20"/>
      <c r="L49" s="20"/>
      <c r="M49" s="20"/>
      <c r="N49" s="20"/>
      <c r="O49" s="20"/>
      <c r="P49" s="20"/>
    </row>
    <row r="50" spans="3:16">
      <c r="C50" s="23"/>
      <c r="D50" s="23"/>
      <c r="F50" s="26"/>
      <c r="G50" s="29"/>
      <c r="I50" s="20"/>
      <c r="J50" s="20"/>
      <c r="K50" s="20"/>
      <c r="L50" s="20"/>
      <c r="M50" s="20"/>
      <c r="N50" s="20"/>
      <c r="O50" s="20"/>
      <c r="P50" s="20"/>
    </row>
    <row r="51" spans="3:16">
      <c r="C51" s="23"/>
      <c r="D51" s="23"/>
      <c r="F51" s="26"/>
      <c r="G51" s="29"/>
      <c r="I51" s="20"/>
      <c r="J51" s="20"/>
      <c r="K51" s="20"/>
      <c r="L51" s="20"/>
      <c r="M51" s="20"/>
      <c r="N51" s="20"/>
      <c r="O51" s="20"/>
      <c r="P51" s="20"/>
    </row>
    <row r="52" spans="3:16">
      <c r="C52" s="23"/>
      <c r="D52" s="23"/>
      <c r="F52" s="26"/>
      <c r="G52" s="29"/>
      <c r="I52" s="20"/>
      <c r="J52" s="20"/>
      <c r="K52" s="20"/>
      <c r="L52" s="20"/>
      <c r="M52" s="20"/>
      <c r="N52" s="20"/>
      <c r="O52" s="20"/>
      <c r="P52" s="20"/>
    </row>
    <row r="53" spans="3:16">
      <c r="C53" s="24"/>
      <c r="D53" s="24"/>
      <c r="F53" s="27"/>
      <c r="G53" s="29"/>
      <c r="I53" s="20"/>
      <c r="J53" s="20"/>
      <c r="K53" s="20"/>
      <c r="L53" s="20"/>
      <c r="M53" s="20"/>
      <c r="N53" s="20"/>
      <c r="O53" s="20"/>
      <c r="P53" s="20"/>
    </row>
    <row r="55" spans="3:16">
      <c r="C55" s="20"/>
      <c r="D55" s="20"/>
      <c r="E55" s="25"/>
    </row>
    <row r="56" spans="3:16">
      <c r="E56" s="25"/>
    </row>
    <row r="57" spans="3:16">
      <c r="E57" s="25"/>
    </row>
    <row r="58" spans="3:16">
      <c r="E58" s="25"/>
    </row>
    <row r="59" spans="3:16">
      <c r="E59" s="25"/>
    </row>
    <row r="60" spans="3:16">
      <c r="E60" s="25"/>
    </row>
    <row r="61" spans="3:16">
      <c r="E61" s="25"/>
    </row>
  </sheetData>
  <sortState ref="G55:H61">
    <sortCondition ref="G46:G52"/>
  </sortState>
  <mergeCells count="12">
    <mergeCell ref="B1:F1"/>
    <mergeCell ref="G1:J1"/>
    <mergeCell ref="B2:B4"/>
    <mergeCell ref="C2:E2"/>
    <mergeCell ref="F2:H2"/>
    <mergeCell ref="I2:J2"/>
    <mergeCell ref="B26:B28"/>
    <mergeCell ref="C26:E26"/>
    <mergeCell ref="F26:H26"/>
    <mergeCell ref="I26:J26"/>
    <mergeCell ref="G25:J25"/>
    <mergeCell ref="B25:F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2012-05-03T10:11:55Z</dcterms:created>
  <dcterms:modified xsi:type="dcterms:W3CDTF">2013-05-08T13:01:35Z</dcterms:modified>
</cp:coreProperties>
</file>