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705" windowWidth="18240" windowHeight="112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6" i="1"/>
  <c r="I6"/>
  <c r="H7"/>
  <c r="I7"/>
  <c r="H8"/>
  <c r="I8"/>
  <c r="H9"/>
  <c r="I9"/>
  <c r="H10"/>
  <c r="I10"/>
  <c r="H11"/>
  <c r="I11"/>
  <c r="H12"/>
  <c r="I12"/>
  <c r="H13"/>
  <c r="I13"/>
  <c r="H14"/>
  <c r="I14"/>
  <c r="H15"/>
  <c r="I15"/>
  <c r="H16"/>
  <c r="I16"/>
  <c r="H17"/>
  <c r="I17"/>
  <c r="H18"/>
  <c r="I18"/>
  <c r="G6"/>
  <c r="G7"/>
  <c r="G8"/>
  <c r="G9"/>
  <c r="G10"/>
  <c r="G11"/>
  <c r="G12"/>
  <c r="G14"/>
  <c r="G15"/>
  <c r="G16"/>
  <c r="G17"/>
  <c r="G18"/>
  <c r="D6"/>
  <c r="D7"/>
  <c r="D8"/>
  <c r="D9"/>
  <c r="D10"/>
  <c r="D11"/>
  <c r="D12"/>
  <c r="D14"/>
  <c r="D15"/>
  <c r="D16"/>
  <c r="D17"/>
  <c r="D18"/>
  <c r="E6"/>
  <c r="F6"/>
  <c r="E7"/>
  <c r="F7"/>
  <c r="E8"/>
  <c r="F8"/>
  <c r="E9"/>
  <c r="F9"/>
  <c r="E10"/>
  <c r="F10"/>
  <c r="E11"/>
  <c r="F11"/>
  <c r="E12"/>
  <c r="F12"/>
  <c r="E13"/>
  <c r="F13"/>
  <c r="E14"/>
  <c r="F14"/>
  <c r="E15"/>
  <c r="F15"/>
  <c r="E16"/>
  <c r="F16"/>
  <c r="E17"/>
  <c r="F17"/>
  <c r="E18"/>
  <c r="F18"/>
  <c r="B6"/>
  <c r="C6"/>
  <c r="B7"/>
  <c r="C7"/>
  <c r="B8"/>
  <c r="C8"/>
  <c r="B9"/>
  <c r="C9"/>
  <c r="B10"/>
  <c r="C10"/>
  <c r="B11"/>
  <c r="C11"/>
  <c r="B12"/>
  <c r="C12"/>
  <c r="B13"/>
  <c r="C13"/>
  <c r="B14"/>
  <c r="C14"/>
  <c r="B15"/>
  <c r="C15"/>
  <c r="B16"/>
  <c r="C16"/>
  <c r="B17"/>
  <c r="C17"/>
  <c r="B18"/>
  <c r="C18"/>
  <c r="I5"/>
  <c r="H5"/>
  <c r="G5"/>
  <c r="D5"/>
  <c r="F5"/>
  <c r="C5"/>
  <c r="E5"/>
  <c r="B5"/>
</calcChain>
</file>

<file path=xl/sharedStrings.xml><?xml version="1.0" encoding="utf-8"?>
<sst xmlns="http://schemas.openxmlformats.org/spreadsheetml/2006/main" count="63" uniqueCount="28">
  <si>
    <t>Market porfolio as of December 31st, 2011</t>
  </si>
  <si>
    <t>Business line</t>
  </si>
  <si>
    <t>GROSS WRITTEN PREMIUMS</t>
  </si>
  <si>
    <t>PAID CLAIMS</t>
  </si>
  <si>
    <t>Weight in all GWP</t>
  </si>
  <si>
    <t>Change</t>
  </si>
  <si>
    <t>%</t>
  </si>
  <si>
    <t>TOTAL MARKET</t>
  </si>
  <si>
    <t>Overall property insurance</t>
  </si>
  <si>
    <t>Fire and allied perils</t>
  </si>
  <si>
    <t>Motor Hull</t>
  </si>
  <si>
    <t>MTPL</t>
  </si>
  <si>
    <t>GTPL</t>
  </si>
  <si>
    <t>Travel</t>
  </si>
  <si>
    <t>IN LOCAL CURRENCY - AMD</t>
  </si>
  <si>
    <t>AMD m</t>
  </si>
  <si>
    <t>Health</t>
  </si>
  <si>
    <t>Other damages to property</t>
  </si>
  <si>
    <t>Accidents</t>
  </si>
  <si>
    <t>CARGO</t>
  </si>
  <si>
    <t>Financial risks</t>
  </si>
  <si>
    <t>Other</t>
  </si>
  <si>
    <t>Overall motor insurace</t>
  </si>
  <si>
    <t>EUR m</t>
  </si>
  <si>
    <t>Source: ArmInfo News Agency</t>
  </si>
  <si>
    <t>Armenian currency exchange rate for calculations:</t>
  </si>
  <si>
    <t>1 EUR = 498.72 Dram - AMD (December 31st, 2011)</t>
  </si>
  <si>
    <t>1 EUR = 481.16 Dram - AMD (December 31st, 2010)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</si>
</sst>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  <font>
      <sz val="1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6" fillId="0" borderId="2" xfId="0" applyFont="1" applyFill="1" applyBorder="1"/>
    <xf numFmtId="43" fontId="0" fillId="0" borderId="2" xfId="1" applyFont="1" applyFill="1" applyBorder="1"/>
    <xf numFmtId="0" fontId="0" fillId="0" borderId="2" xfId="0" applyFill="1" applyBorder="1" applyAlignment="1">
      <alignment horizontal="left"/>
    </xf>
    <xf numFmtId="43" fontId="0" fillId="0" borderId="2" xfId="0" applyNumberFormat="1" applyFill="1" applyBorder="1"/>
    <xf numFmtId="0" fontId="0" fillId="0" borderId="2" xfId="0" applyFill="1" applyBorder="1" applyAlignment="1">
      <alignment horizontal="left" indent="4"/>
    </xf>
    <xf numFmtId="0" fontId="2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7" fillId="0" borderId="0" xfId="0" applyFont="1" applyFill="1"/>
    <xf numFmtId="0" fontId="2" fillId="0" borderId="2" xfId="0" applyFont="1" applyFill="1" applyBorder="1" applyAlignment="1">
      <alignment horizontal="left"/>
    </xf>
    <xf numFmtId="43" fontId="2" fillId="0" borderId="2" xfId="1" applyFont="1" applyFill="1" applyBorder="1"/>
    <xf numFmtId="43" fontId="2" fillId="0" borderId="2" xfId="0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3"/>
  <sheetViews>
    <sheetView tabSelected="1" topLeftCell="A10" workbookViewId="0">
      <selection activeCell="H21" sqref="H21"/>
    </sheetView>
  </sheetViews>
  <sheetFormatPr defaultRowHeight="15"/>
  <cols>
    <col min="1" max="1" width="30.7109375" customWidth="1"/>
    <col min="2" max="2" width="15.85546875" customWidth="1"/>
    <col min="3" max="3" width="12.5703125" customWidth="1"/>
    <col min="4" max="4" width="13.85546875" customWidth="1"/>
    <col min="5" max="5" width="12.85546875" customWidth="1"/>
    <col min="6" max="6" width="10.85546875" customWidth="1"/>
    <col min="7" max="7" width="9.42578125" bestFit="1" customWidth="1"/>
    <col min="8" max="8" width="11.140625" customWidth="1"/>
    <col min="9" max="9" width="12.42578125" customWidth="1"/>
  </cols>
  <sheetData>
    <row r="1" spans="1:9">
      <c r="A1" s="14" t="s">
        <v>0</v>
      </c>
      <c r="B1" s="14"/>
      <c r="C1" s="14"/>
      <c r="D1" s="14"/>
      <c r="E1" s="14"/>
      <c r="F1" s="15"/>
      <c r="G1" s="15"/>
      <c r="H1" s="15"/>
      <c r="I1" s="15"/>
    </row>
    <row r="2" spans="1:9">
      <c r="A2" s="3" t="s">
        <v>1</v>
      </c>
      <c r="B2" s="4" t="s">
        <v>2</v>
      </c>
      <c r="C2" s="4"/>
      <c r="D2" s="4"/>
      <c r="E2" s="5" t="s">
        <v>3</v>
      </c>
      <c r="F2" s="5"/>
      <c r="G2" s="5"/>
      <c r="H2" s="6" t="s">
        <v>4</v>
      </c>
      <c r="I2" s="6"/>
    </row>
    <row r="3" spans="1:9">
      <c r="A3" s="3"/>
      <c r="B3" s="7">
        <v>2011</v>
      </c>
      <c r="C3" s="7">
        <v>2010</v>
      </c>
      <c r="D3" s="7" t="s">
        <v>5</v>
      </c>
      <c r="E3" s="7">
        <v>2011</v>
      </c>
      <c r="F3" s="7">
        <v>2010</v>
      </c>
      <c r="G3" s="7" t="s">
        <v>5</v>
      </c>
      <c r="H3" s="7">
        <v>2011</v>
      </c>
      <c r="I3" s="7">
        <v>2010</v>
      </c>
    </row>
    <row r="4" spans="1:9">
      <c r="A4" s="3"/>
      <c r="B4" s="8" t="s">
        <v>23</v>
      </c>
      <c r="C4" s="8" t="s">
        <v>23</v>
      </c>
      <c r="D4" s="8" t="s">
        <v>6</v>
      </c>
      <c r="E4" s="8" t="s">
        <v>23</v>
      </c>
      <c r="F4" s="8" t="s">
        <v>23</v>
      </c>
      <c r="G4" s="8" t="s">
        <v>6</v>
      </c>
      <c r="H4" s="8" t="s">
        <v>6</v>
      </c>
      <c r="I4" s="8" t="s">
        <v>6</v>
      </c>
    </row>
    <row r="5" spans="1:9">
      <c r="A5" s="9" t="s">
        <v>7</v>
      </c>
      <c r="B5" s="10">
        <f>B30/498.72</f>
        <v>44.879780237407758</v>
      </c>
      <c r="C5" s="10">
        <f>C30/481.16</f>
        <v>17.158535622246237</v>
      </c>
      <c r="D5" s="10">
        <f>B5*100/C5-100</f>
        <v>161.55950149510784</v>
      </c>
      <c r="E5" s="10">
        <f>E30/498.72</f>
        <v>16.293384063201795</v>
      </c>
      <c r="F5" s="10">
        <f>F30/481.16</f>
        <v>3.6212715105162525</v>
      </c>
      <c r="G5" s="10">
        <f>E5*100/F5-100</f>
        <v>349.93544438425693</v>
      </c>
      <c r="H5" s="10">
        <f>B5*100/$B$5</f>
        <v>100</v>
      </c>
      <c r="I5" s="10">
        <f>C5*100/$C$5</f>
        <v>100</v>
      </c>
    </row>
    <row r="6" spans="1:9">
      <c r="A6" s="11" t="s">
        <v>18</v>
      </c>
      <c r="B6" s="10">
        <f t="shared" ref="B6:B18" si="0">B31/498.72</f>
        <v>0.63495388193776059</v>
      </c>
      <c r="C6" s="10">
        <f t="shared" ref="C6:C18" si="1">C31/481.16</f>
        <v>0.51513197273256295</v>
      </c>
      <c r="D6" s="10">
        <f t="shared" ref="D6:D18" si="2">B6*100/C6-100</f>
        <v>23.260429472003409</v>
      </c>
      <c r="E6" s="10">
        <f t="shared" ref="E6:E18" si="3">E31/498.72</f>
        <v>5.8988610843760031E-2</v>
      </c>
      <c r="F6" s="10">
        <f t="shared" ref="F6:F18" si="4">F31/481.16</f>
        <v>4.4729403940477176E-2</v>
      </c>
      <c r="G6" s="10">
        <f t="shared" ref="G6:G18" si="5">E6*100/F6-100</f>
        <v>31.878821641035131</v>
      </c>
      <c r="H6" s="10">
        <f t="shared" ref="H6:H18" si="6">B6*100/$B$5</f>
        <v>1.4147883046194598</v>
      </c>
      <c r="I6" s="10">
        <f t="shared" ref="I6:I18" si="7">C6*100/$C$5</f>
        <v>3.0021907700834825</v>
      </c>
    </row>
    <row r="7" spans="1:9">
      <c r="A7" s="11" t="s">
        <v>16</v>
      </c>
      <c r="B7" s="10">
        <f t="shared" si="0"/>
        <v>2.9786501443695856</v>
      </c>
      <c r="C7" s="10">
        <f t="shared" si="1"/>
        <v>2.2176571202926256</v>
      </c>
      <c r="D7" s="10">
        <f t="shared" si="2"/>
        <v>34.315179615167239</v>
      </c>
      <c r="E7" s="10">
        <f t="shared" si="3"/>
        <v>2.0892783525826113</v>
      </c>
      <c r="F7" s="10">
        <f t="shared" si="4"/>
        <v>1.2887812785767727</v>
      </c>
      <c r="G7" s="10">
        <f t="shared" si="5"/>
        <v>62.112717441848901</v>
      </c>
      <c r="H7" s="10">
        <f t="shared" si="6"/>
        <v>6.6369534980183573</v>
      </c>
      <c r="I7" s="10">
        <f t="shared" si="7"/>
        <v>12.924512727166578</v>
      </c>
    </row>
    <row r="8" spans="1:9" s="1" customFormat="1">
      <c r="A8" s="18" t="s">
        <v>8</v>
      </c>
      <c r="B8" s="19">
        <f t="shared" si="0"/>
        <v>4.3111711982675649</v>
      </c>
      <c r="C8" s="19">
        <f t="shared" si="1"/>
        <v>4.5261278992434955</v>
      </c>
      <c r="D8" s="19">
        <f t="shared" si="2"/>
        <v>-4.7492405376317066</v>
      </c>
      <c r="E8" s="19">
        <f t="shared" si="3"/>
        <v>0.39633842637151112</v>
      </c>
      <c r="F8" s="19">
        <f t="shared" si="4"/>
        <v>0.19989400615179981</v>
      </c>
      <c r="G8" s="19">
        <f t="shared" si="5"/>
        <v>98.274292462041672</v>
      </c>
      <c r="H8" s="19">
        <f t="shared" si="6"/>
        <v>9.6060434687114604</v>
      </c>
      <c r="I8" s="19">
        <f t="shared" si="7"/>
        <v>26.378287744877944</v>
      </c>
    </row>
    <row r="9" spans="1:9">
      <c r="A9" s="13" t="s">
        <v>9</v>
      </c>
      <c r="B9" s="10">
        <f t="shared" si="0"/>
        <v>3.8155209335899904</v>
      </c>
      <c r="C9" s="10">
        <f t="shared" si="1"/>
        <v>3.7547686840136336</v>
      </c>
      <c r="D9" s="10">
        <f t="shared" si="2"/>
        <v>1.6180024573821754</v>
      </c>
      <c r="E9" s="10">
        <f t="shared" si="3"/>
        <v>0.39253067853705492</v>
      </c>
      <c r="F9" s="10">
        <f t="shared" si="4"/>
        <v>0.19949081386648929</v>
      </c>
      <c r="G9" s="10">
        <f t="shared" si="5"/>
        <v>96.766292607216997</v>
      </c>
      <c r="H9" s="10">
        <f t="shared" si="6"/>
        <v>8.5016479880391991</v>
      </c>
      <c r="I9" s="10">
        <f t="shared" si="7"/>
        <v>21.882803793265047</v>
      </c>
    </row>
    <row r="10" spans="1:9">
      <c r="A10" s="13" t="s">
        <v>17</v>
      </c>
      <c r="B10" s="10">
        <f t="shared" si="0"/>
        <v>0.49565026467757461</v>
      </c>
      <c r="C10" s="10">
        <f t="shared" si="1"/>
        <v>0.77135921522986117</v>
      </c>
      <c r="D10" s="10">
        <f t="shared" si="2"/>
        <v>-35.743262686001188</v>
      </c>
      <c r="E10" s="10">
        <f t="shared" si="3"/>
        <v>3.8077478344562079E-3</v>
      </c>
      <c r="F10" s="10">
        <f t="shared" si="4"/>
        <v>4.0319228531049964E-4</v>
      </c>
      <c r="G10" s="10">
        <f t="shared" si="5"/>
        <v>844.39997320976738</v>
      </c>
      <c r="H10" s="10">
        <f t="shared" si="6"/>
        <v>1.1043954806722629</v>
      </c>
      <c r="I10" s="10">
        <f t="shared" si="7"/>
        <v>4.4954839516128944</v>
      </c>
    </row>
    <row r="11" spans="1:9" s="1" customFormat="1">
      <c r="A11" s="18" t="s">
        <v>22</v>
      </c>
      <c r="B11" s="19">
        <f t="shared" si="0"/>
        <v>32.887083132820017</v>
      </c>
      <c r="C11" s="19">
        <f t="shared" si="1"/>
        <v>3.348686507606617</v>
      </c>
      <c r="D11" s="19">
        <f t="shared" si="2"/>
        <v>882.08903873552401</v>
      </c>
      <c r="E11" s="19">
        <f t="shared" si="3"/>
        <v>13.027986846326597</v>
      </c>
      <c r="F11" s="19">
        <f t="shared" si="4"/>
        <v>1.3872952863912211</v>
      </c>
      <c r="G11" s="19">
        <f t="shared" si="5"/>
        <v>839.09256191710779</v>
      </c>
      <c r="H11" s="19">
        <f t="shared" si="6"/>
        <v>73.278173286170187</v>
      </c>
      <c r="I11" s="19">
        <f t="shared" si="7"/>
        <v>19.516155581861</v>
      </c>
    </row>
    <row r="12" spans="1:9">
      <c r="A12" s="13" t="s">
        <v>10</v>
      </c>
      <c r="B12" s="10">
        <f t="shared" si="0"/>
        <v>3.0699470644850817</v>
      </c>
      <c r="C12" s="10">
        <f t="shared" si="1"/>
        <v>3.348686507606617</v>
      </c>
      <c r="D12" s="10">
        <f t="shared" si="2"/>
        <v>-8.3238440650796122</v>
      </c>
      <c r="E12" s="10">
        <f t="shared" si="3"/>
        <v>1.9376572024382417</v>
      </c>
      <c r="F12" s="10">
        <f t="shared" si="4"/>
        <v>1.3872952863912211</v>
      </c>
      <c r="G12" s="10">
        <f t="shared" si="5"/>
        <v>39.67157687666338</v>
      </c>
      <c r="H12" s="10">
        <f t="shared" si="6"/>
        <v>6.8403790041873895</v>
      </c>
      <c r="I12" s="10">
        <f t="shared" si="7"/>
        <v>19.516155581861</v>
      </c>
    </row>
    <row r="13" spans="1:9">
      <c r="A13" s="13" t="s">
        <v>11</v>
      </c>
      <c r="B13" s="10">
        <f t="shared" si="0"/>
        <v>29.817136068334939</v>
      </c>
      <c r="C13" s="10">
        <f t="shared" si="1"/>
        <v>0</v>
      </c>
      <c r="D13" s="10">
        <v>0</v>
      </c>
      <c r="E13" s="10">
        <f t="shared" si="3"/>
        <v>11.090329643888355</v>
      </c>
      <c r="F13" s="10">
        <f t="shared" si="4"/>
        <v>0</v>
      </c>
      <c r="G13" s="10">
        <v>0</v>
      </c>
      <c r="H13" s="10">
        <f t="shared" si="6"/>
        <v>66.437794281982804</v>
      </c>
      <c r="I13" s="10">
        <f t="shared" si="7"/>
        <v>0</v>
      </c>
    </row>
    <row r="14" spans="1:9">
      <c r="A14" s="11" t="s">
        <v>19</v>
      </c>
      <c r="B14" s="10">
        <f t="shared" si="0"/>
        <v>1.039410891883221</v>
      </c>
      <c r="C14" s="10">
        <f t="shared" si="1"/>
        <v>0.92137854351982695</v>
      </c>
      <c r="D14" s="10">
        <f t="shared" si="2"/>
        <v>12.810407751898566</v>
      </c>
      <c r="E14" s="10">
        <f t="shared" si="3"/>
        <v>8.7130854988771253E-2</v>
      </c>
      <c r="F14" s="10">
        <f t="shared" si="4"/>
        <v>0.14447792833984535</v>
      </c>
      <c r="G14" s="10">
        <f t="shared" si="5"/>
        <v>-39.692618803462196</v>
      </c>
      <c r="H14" s="10">
        <f t="shared" si="6"/>
        <v>2.3159892637283042</v>
      </c>
      <c r="I14" s="10">
        <f t="shared" si="7"/>
        <v>5.3697970724567492</v>
      </c>
    </row>
    <row r="15" spans="1:9">
      <c r="A15" s="11" t="s">
        <v>12</v>
      </c>
      <c r="B15" s="10">
        <f t="shared" si="0"/>
        <v>0.95948327718960535</v>
      </c>
      <c r="C15" s="10">
        <f t="shared" si="1"/>
        <v>1.090508978302436</v>
      </c>
      <c r="D15" s="10">
        <f t="shared" si="2"/>
        <v>-12.01509604412378</v>
      </c>
      <c r="E15" s="10">
        <f t="shared" si="3"/>
        <v>0.18248917228103945</v>
      </c>
      <c r="F15" s="10">
        <f t="shared" si="4"/>
        <v>2.4873223044309584E-2</v>
      </c>
      <c r="G15" s="10">
        <f t="shared" si="5"/>
        <v>633.67722371945979</v>
      </c>
      <c r="H15" s="10">
        <f t="shared" si="6"/>
        <v>2.1378965585706373</v>
      </c>
      <c r="I15" s="10">
        <f t="shared" si="7"/>
        <v>6.3554897825230414</v>
      </c>
    </row>
    <row r="16" spans="1:9">
      <c r="A16" s="11" t="s">
        <v>20</v>
      </c>
      <c r="B16" s="10">
        <f t="shared" si="0"/>
        <v>0.73132218479307032</v>
      </c>
      <c r="C16" s="10">
        <f t="shared" si="1"/>
        <v>0.94147601629395616</v>
      </c>
      <c r="D16" s="10">
        <f t="shared" si="2"/>
        <v>-22.321740316672049</v>
      </c>
      <c r="E16" s="10">
        <f t="shared" si="3"/>
        <v>0.25371912094963106</v>
      </c>
      <c r="F16" s="10">
        <f t="shared" si="4"/>
        <v>0.14368401363371852</v>
      </c>
      <c r="G16" s="10">
        <f t="shared" si="5"/>
        <v>76.58131516037389</v>
      </c>
      <c r="H16" s="10">
        <f t="shared" si="6"/>
        <v>1.6295137385354346</v>
      </c>
      <c r="I16" s="10">
        <f t="shared" si="7"/>
        <v>5.4869252074945232</v>
      </c>
    </row>
    <row r="17" spans="1:9">
      <c r="A17" s="11" t="s">
        <v>13</v>
      </c>
      <c r="B17" s="10">
        <f t="shared" si="0"/>
        <v>0.72515960859801087</v>
      </c>
      <c r="C17" s="10">
        <f t="shared" si="1"/>
        <v>0.64641678443760908</v>
      </c>
      <c r="D17" s="10">
        <f t="shared" si="2"/>
        <v>12.181432483828374</v>
      </c>
      <c r="E17" s="10">
        <f t="shared" si="3"/>
        <v>0.16263614854026309</v>
      </c>
      <c r="F17" s="10">
        <f t="shared" si="4"/>
        <v>0.13045972233768391</v>
      </c>
      <c r="G17" s="10">
        <f t="shared" si="5"/>
        <v>24.663877575404626</v>
      </c>
      <c r="H17" s="10">
        <f t="shared" si="6"/>
        <v>1.6157824409166399</v>
      </c>
      <c r="I17" s="10">
        <f t="shared" si="7"/>
        <v>3.7673190688809268</v>
      </c>
    </row>
    <row r="18" spans="1:9">
      <c r="A18" s="11" t="s">
        <v>21</v>
      </c>
      <c r="B18" s="10">
        <f t="shared" si="0"/>
        <v>0.61254591754892229</v>
      </c>
      <c r="C18" s="10">
        <f t="shared" si="1"/>
        <v>2.9511517998171111</v>
      </c>
      <c r="D18" s="10">
        <f t="shared" si="2"/>
        <v>-79.243835658101929</v>
      </c>
      <c r="E18" s="10">
        <f t="shared" si="3"/>
        <v>3.4816530317611595E-2</v>
      </c>
      <c r="F18" s="10">
        <f t="shared" si="4"/>
        <v>0.25707664810042397</v>
      </c>
      <c r="G18" s="10">
        <f t="shared" si="5"/>
        <v>-86.456751099379929</v>
      </c>
      <c r="H18" s="10">
        <f t="shared" si="6"/>
        <v>1.3648594407295225</v>
      </c>
      <c r="I18" s="10">
        <f t="shared" si="7"/>
        <v>17.199322044655773</v>
      </c>
    </row>
    <row r="21" spans="1:9">
      <c r="A21" s="16" t="s">
        <v>24</v>
      </c>
    </row>
    <row r="22" spans="1:9">
      <c r="A22" s="1" t="s">
        <v>25</v>
      </c>
    </row>
    <row r="23" spans="1:9">
      <c r="A23" s="17" t="s">
        <v>26</v>
      </c>
      <c r="B23" s="17"/>
      <c r="C23" s="17"/>
    </row>
    <row r="24" spans="1:9">
      <c r="A24" s="17" t="s">
        <v>27</v>
      </c>
      <c r="B24" s="17"/>
      <c r="C24" s="17"/>
    </row>
    <row r="26" spans="1:9">
      <c r="A26" s="14" t="s">
        <v>0</v>
      </c>
      <c r="B26" s="14"/>
      <c r="C26" s="14"/>
      <c r="D26" s="14"/>
      <c r="E26" s="14"/>
      <c r="F26" s="2" t="s">
        <v>14</v>
      </c>
      <c r="G26" s="2"/>
      <c r="H26" s="2"/>
      <c r="I26" s="2"/>
    </row>
    <row r="27" spans="1:9">
      <c r="A27" s="3" t="s">
        <v>1</v>
      </c>
      <c r="B27" s="4" t="s">
        <v>2</v>
      </c>
      <c r="C27" s="4"/>
      <c r="D27" s="4"/>
      <c r="E27" s="5" t="s">
        <v>3</v>
      </c>
      <c r="F27" s="5"/>
      <c r="G27" s="5"/>
      <c r="H27" s="6" t="s">
        <v>4</v>
      </c>
      <c r="I27" s="6"/>
    </row>
    <row r="28" spans="1:9">
      <c r="A28" s="3"/>
      <c r="B28" s="7">
        <v>2011</v>
      </c>
      <c r="C28" s="7">
        <v>2010</v>
      </c>
      <c r="D28" s="7" t="s">
        <v>5</v>
      </c>
      <c r="E28" s="7">
        <v>2011</v>
      </c>
      <c r="F28" s="7">
        <v>2010</v>
      </c>
      <c r="G28" s="7" t="s">
        <v>5</v>
      </c>
      <c r="H28" s="7">
        <v>2011</v>
      </c>
      <c r="I28" s="7">
        <v>2010</v>
      </c>
    </row>
    <row r="29" spans="1:9">
      <c r="A29" s="3"/>
      <c r="B29" s="8" t="s">
        <v>15</v>
      </c>
      <c r="C29" s="8" t="s">
        <v>15</v>
      </c>
      <c r="D29" s="8" t="s">
        <v>6</v>
      </c>
      <c r="E29" s="8" t="s">
        <v>15</v>
      </c>
      <c r="F29" s="8" t="s">
        <v>15</v>
      </c>
      <c r="G29" s="8" t="s">
        <v>6</v>
      </c>
      <c r="H29" s="8" t="s">
        <v>6</v>
      </c>
      <c r="I29" s="8" t="s">
        <v>6</v>
      </c>
    </row>
    <row r="30" spans="1:9">
      <c r="A30" s="9" t="s">
        <v>7</v>
      </c>
      <c r="B30" s="10">
        <v>22382.444</v>
      </c>
      <c r="C30" s="10">
        <v>8256.0010000000002</v>
      </c>
      <c r="D30" s="10">
        <v>171.10515127117839</v>
      </c>
      <c r="E30" s="10">
        <v>8125.8365000000003</v>
      </c>
      <c r="F30" s="10">
        <v>1742.4110000000001</v>
      </c>
      <c r="G30" s="10">
        <v>366.35589995701361</v>
      </c>
      <c r="H30" s="10">
        <v>100</v>
      </c>
      <c r="I30" s="10">
        <v>100</v>
      </c>
    </row>
    <row r="31" spans="1:9">
      <c r="A31" s="11" t="s">
        <v>18</v>
      </c>
      <c r="B31" s="12">
        <v>316.66419999999999</v>
      </c>
      <c r="C31" s="12">
        <v>247.86089999999999</v>
      </c>
      <c r="D31" s="10">
        <v>27.758835701798873</v>
      </c>
      <c r="E31" s="12">
        <v>29.418800000000005</v>
      </c>
      <c r="F31" s="12">
        <v>21.521999999999998</v>
      </c>
      <c r="G31" s="10">
        <v>36.691757271629058</v>
      </c>
      <c r="H31" s="10">
        <v>1.4147883046194598</v>
      </c>
      <c r="I31" s="10">
        <v>3.0021907700834825</v>
      </c>
    </row>
    <row r="32" spans="1:9">
      <c r="A32" s="11" t="s">
        <v>16</v>
      </c>
      <c r="B32" s="12">
        <v>1485.5123999999998</v>
      </c>
      <c r="C32" s="12">
        <v>1067.0478999999998</v>
      </c>
      <c r="D32" s="10">
        <v>39.217030463206015</v>
      </c>
      <c r="E32" s="12">
        <v>1041.9648999999999</v>
      </c>
      <c r="F32" s="12">
        <v>620.11</v>
      </c>
      <c r="G32" s="10">
        <v>68.029043234264861</v>
      </c>
      <c r="H32" s="10">
        <v>6.6369534980183573</v>
      </c>
      <c r="I32" s="10">
        <v>12.924512727166576</v>
      </c>
    </row>
    <row r="33" spans="1:9" s="1" customFormat="1">
      <c r="A33" s="18" t="s">
        <v>8</v>
      </c>
      <c r="B33" s="20">
        <v>2150.0673000000002</v>
      </c>
      <c r="C33" s="20">
        <v>2177.7917000000002</v>
      </c>
      <c r="D33" s="19">
        <v>-1.2730510452400097</v>
      </c>
      <c r="E33" s="20">
        <v>197.66190000000003</v>
      </c>
      <c r="F33" s="20">
        <v>96.180999999999997</v>
      </c>
      <c r="G33" s="19">
        <v>105.51033988001791</v>
      </c>
      <c r="H33" s="19">
        <v>9.6060434687114604</v>
      </c>
      <c r="I33" s="19">
        <v>26.378287744877937</v>
      </c>
    </row>
    <row r="34" spans="1:9">
      <c r="A34" s="13" t="s">
        <v>9</v>
      </c>
      <c r="B34" s="12">
        <v>1902.8766000000001</v>
      </c>
      <c r="C34" s="12">
        <v>1806.6445000000001</v>
      </c>
      <c r="D34" s="10">
        <v>5.3265653536154929</v>
      </c>
      <c r="E34" s="12">
        <v>195.76290000000003</v>
      </c>
      <c r="F34" s="12">
        <v>95.986999999999995</v>
      </c>
      <c r="G34" s="10">
        <v>103.94730536426815</v>
      </c>
      <c r="H34" s="10">
        <v>8.5016479880391973</v>
      </c>
      <c r="I34" s="10">
        <v>21.882803793265044</v>
      </c>
    </row>
    <row r="35" spans="1:9">
      <c r="A35" s="13" t="s">
        <v>17</v>
      </c>
      <c r="B35" s="12">
        <v>247.19070000000002</v>
      </c>
      <c r="C35" s="12">
        <v>371.1472</v>
      </c>
      <c r="D35" s="10">
        <v>-33.398204270435016</v>
      </c>
      <c r="E35" s="12">
        <v>1.899</v>
      </c>
      <c r="F35" s="12">
        <v>0.19400000000000001</v>
      </c>
      <c r="G35" s="10">
        <v>878.86597938144325</v>
      </c>
      <c r="H35" s="10">
        <v>1.1043954806722627</v>
      </c>
      <c r="I35" s="10">
        <v>4.4954839516128935</v>
      </c>
    </row>
    <row r="36" spans="1:9" s="1" customFormat="1">
      <c r="A36" s="18" t="s">
        <v>22</v>
      </c>
      <c r="B36" s="20">
        <v>16401.446100000001</v>
      </c>
      <c r="C36" s="20">
        <v>1611.2539999999999</v>
      </c>
      <c r="D36" s="19">
        <v>917.9305125076495</v>
      </c>
      <c r="E36" s="20">
        <v>6497.3176000000003</v>
      </c>
      <c r="F36" s="20">
        <v>667.51099999999997</v>
      </c>
      <c r="G36" s="19">
        <v>873.36487338785435</v>
      </c>
      <c r="H36" s="19">
        <v>73.278173286170187</v>
      </c>
      <c r="I36" s="19">
        <v>19.516155581861</v>
      </c>
    </row>
    <row r="37" spans="1:9">
      <c r="A37" s="13" t="s">
        <v>10</v>
      </c>
      <c r="B37" s="12">
        <v>1531.0440000000001</v>
      </c>
      <c r="C37" s="12">
        <v>1611.2539999999999</v>
      </c>
      <c r="D37" s="10">
        <v>-4.9781102172593279</v>
      </c>
      <c r="E37" s="12">
        <v>966.34839999999997</v>
      </c>
      <c r="F37" s="12">
        <v>667.51099999999997</v>
      </c>
      <c r="G37" s="10">
        <v>44.768910175263045</v>
      </c>
      <c r="H37" s="10">
        <v>6.8403790041873904</v>
      </c>
      <c r="I37" s="10">
        <v>19.516155581861</v>
      </c>
    </row>
    <row r="38" spans="1:9">
      <c r="A38" s="13" t="s">
        <v>11</v>
      </c>
      <c r="B38" s="12">
        <v>14870.402100000001</v>
      </c>
      <c r="C38" s="12">
        <v>0</v>
      </c>
      <c r="D38" s="10">
        <v>0</v>
      </c>
      <c r="E38" s="12">
        <v>5530.9692000000005</v>
      </c>
      <c r="F38" s="12">
        <v>0</v>
      </c>
      <c r="G38" s="10">
        <v>0</v>
      </c>
      <c r="H38" s="10">
        <v>66.437794281982804</v>
      </c>
      <c r="I38" s="10">
        <v>0</v>
      </c>
    </row>
    <row r="39" spans="1:9">
      <c r="A39" s="11" t="s">
        <v>19</v>
      </c>
      <c r="B39" s="12">
        <v>518.375</v>
      </c>
      <c r="C39" s="12">
        <v>443.33049999999997</v>
      </c>
      <c r="D39" s="10">
        <v>16.927439009948571</v>
      </c>
      <c r="E39" s="12">
        <v>43.453900000000004</v>
      </c>
      <c r="F39" s="12">
        <v>69.516999999999996</v>
      </c>
      <c r="G39" s="10">
        <v>-37.491692679488459</v>
      </c>
      <c r="H39" s="10">
        <v>2.3159892637283042</v>
      </c>
      <c r="I39" s="10">
        <v>5.3697970724567492</v>
      </c>
    </row>
    <row r="40" spans="1:9">
      <c r="A40" s="11" t="s">
        <v>12</v>
      </c>
      <c r="B40" s="12">
        <v>478.51350000000002</v>
      </c>
      <c r="C40" s="12">
        <v>524.7093000000001</v>
      </c>
      <c r="D40" s="10">
        <v>-8.8040749420679276</v>
      </c>
      <c r="E40" s="12">
        <v>91.010999999999996</v>
      </c>
      <c r="F40" s="12">
        <v>11.968</v>
      </c>
      <c r="G40" s="10">
        <v>660.45287433155079</v>
      </c>
      <c r="H40" s="10">
        <v>2.1378965585706373</v>
      </c>
      <c r="I40" s="10">
        <v>6.3554897825230405</v>
      </c>
    </row>
    <row r="41" spans="1:9">
      <c r="A41" s="11" t="s">
        <v>20</v>
      </c>
      <c r="B41" s="12">
        <v>364.72500000000002</v>
      </c>
      <c r="C41" s="12">
        <v>453.00059999999996</v>
      </c>
      <c r="D41" s="10">
        <v>-19.486861606805817</v>
      </c>
      <c r="E41" s="12">
        <v>126.5348</v>
      </c>
      <c r="F41" s="12">
        <v>69.135000000000005</v>
      </c>
      <c r="G41" s="10">
        <v>83.025674405149317</v>
      </c>
      <c r="H41" s="10">
        <v>1.6295137385354344</v>
      </c>
      <c r="I41" s="10">
        <v>5.4869252074945241</v>
      </c>
    </row>
    <row r="42" spans="1:9">
      <c r="A42" s="11" t="s">
        <v>13</v>
      </c>
      <c r="B42" s="12">
        <v>361.65160000000003</v>
      </c>
      <c r="C42" s="12">
        <v>311.0299</v>
      </c>
      <c r="D42" s="10">
        <v>16.275509203456011</v>
      </c>
      <c r="E42" s="12">
        <v>81.10990000000001</v>
      </c>
      <c r="F42" s="12">
        <v>62.771999999999998</v>
      </c>
      <c r="G42" s="10">
        <v>29.213502835659227</v>
      </c>
      <c r="H42" s="10">
        <v>1.6157824409166401</v>
      </c>
      <c r="I42" s="10">
        <v>3.7673190688809264</v>
      </c>
    </row>
    <row r="43" spans="1:9">
      <c r="A43" s="11" t="s">
        <v>21</v>
      </c>
      <c r="B43" s="12">
        <v>305.48889999999852</v>
      </c>
      <c r="C43" s="12">
        <v>1419.9762000000012</v>
      </c>
      <c r="D43" s="10">
        <v>-78.486336601979787</v>
      </c>
      <c r="E43" s="12">
        <v>17.363699999999255</v>
      </c>
      <c r="F43" s="12">
        <v>123.69499999999999</v>
      </c>
      <c r="G43" s="10">
        <v>-85.962488378673953</v>
      </c>
      <c r="H43" s="10">
        <v>1.3648594407295225</v>
      </c>
      <c r="I43" s="10">
        <v>17.199322044655773</v>
      </c>
    </row>
  </sheetData>
  <mergeCells count="12">
    <mergeCell ref="B2:D2"/>
    <mergeCell ref="E2:G2"/>
    <mergeCell ref="H2:I2"/>
    <mergeCell ref="A27:A29"/>
    <mergeCell ref="B27:D27"/>
    <mergeCell ref="E27:G27"/>
    <mergeCell ref="H27:I27"/>
    <mergeCell ref="F26:I26"/>
    <mergeCell ref="A26:E26"/>
    <mergeCell ref="A1:E1"/>
    <mergeCell ref="F1:I1"/>
    <mergeCell ref="A2:A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2012-05-03T10:11:55Z</dcterms:created>
  <dcterms:modified xsi:type="dcterms:W3CDTF">2012-05-03T10:27:57Z</dcterms:modified>
</cp:coreProperties>
</file>