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3\"/>
    </mc:Choice>
  </mc:AlternateContent>
  <xr:revisionPtr revIDLastSave="0" documentId="13_ncr:1_{36EA20A7-4F9F-4C0C-917F-0B4DAE989B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4" i="1" l="1"/>
  <c r="E23" i="1"/>
  <c r="E22" i="1"/>
  <c r="E21" i="1"/>
  <c r="E20" i="1"/>
  <c r="E19" i="1"/>
  <c r="E18" i="1"/>
  <c r="G18" i="1" s="1"/>
  <c r="E17" i="1"/>
  <c r="E16" i="1"/>
  <c r="E15" i="1"/>
  <c r="E14" i="1"/>
  <c r="G14" i="1" s="1"/>
  <c r="E13" i="1"/>
  <c r="E12" i="1"/>
  <c r="E11" i="1"/>
  <c r="E10" i="1"/>
  <c r="G10" i="1" s="1"/>
  <c r="E9" i="1"/>
  <c r="E8" i="1"/>
  <c r="E7" i="1"/>
  <c r="E6" i="1"/>
  <c r="E5" i="1"/>
  <c r="B6" i="1"/>
  <c r="B7" i="1"/>
  <c r="B8" i="1"/>
  <c r="H8" i="1" s="1"/>
  <c r="B9" i="1"/>
  <c r="B10" i="1"/>
  <c r="B11" i="1"/>
  <c r="B12" i="1"/>
  <c r="H12" i="1" s="1"/>
  <c r="B13" i="1"/>
  <c r="B14" i="1"/>
  <c r="B15" i="1"/>
  <c r="B16" i="1"/>
  <c r="H16" i="1" s="1"/>
  <c r="B17" i="1"/>
  <c r="B18" i="1"/>
  <c r="B19" i="1"/>
  <c r="B20" i="1"/>
  <c r="H20" i="1" s="1"/>
  <c r="B21" i="1"/>
  <c r="B22" i="1"/>
  <c r="B23" i="1"/>
  <c r="B24" i="1"/>
  <c r="H24" i="1" s="1"/>
  <c r="B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4" i="1"/>
  <c r="C23" i="1"/>
  <c r="I23" i="1" s="1"/>
  <c r="C22" i="1"/>
  <c r="I22" i="1" s="1"/>
  <c r="C21" i="1"/>
  <c r="C20" i="1"/>
  <c r="C19" i="1"/>
  <c r="C18" i="1"/>
  <c r="I18" i="1" s="1"/>
  <c r="C17" i="1"/>
  <c r="C16" i="1"/>
  <c r="C15" i="1"/>
  <c r="C14" i="1"/>
  <c r="I14" i="1" s="1"/>
  <c r="C13" i="1"/>
  <c r="C12" i="1"/>
  <c r="C11" i="1"/>
  <c r="I11" i="1" s="1"/>
  <c r="C10" i="1"/>
  <c r="C9" i="1"/>
  <c r="C8" i="1"/>
  <c r="C7" i="1"/>
  <c r="I7" i="1" s="1"/>
  <c r="C6" i="1"/>
  <c r="I6" i="1" s="1"/>
  <c r="C5" i="1"/>
  <c r="H54" i="1"/>
  <c r="I54" i="1"/>
  <c r="G6" i="1"/>
  <c r="D13" i="1"/>
  <c r="I9" i="1"/>
  <c r="I10" i="1"/>
  <c r="I13" i="1"/>
  <c r="I15" i="1"/>
  <c r="I17" i="1"/>
  <c r="I19" i="1"/>
  <c r="I21" i="1"/>
  <c r="H6" i="1"/>
  <c r="H7" i="1"/>
  <c r="H9" i="1"/>
  <c r="H10" i="1"/>
  <c r="D11" i="1"/>
  <c r="H13" i="1"/>
  <c r="H14" i="1"/>
  <c r="D15" i="1"/>
  <c r="H17" i="1"/>
  <c r="H18" i="1"/>
  <c r="H19" i="1"/>
  <c r="H21" i="1"/>
  <c r="H22" i="1"/>
  <c r="D23" i="1"/>
  <c r="I12" i="1"/>
  <c r="D21" i="1" l="1"/>
  <c r="D17" i="1"/>
  <c r="D9" i="1"/>
  <c r="H23" i="1"/>
  <c r="H15" i="1"/>
  <c r="H11" i="1"/>
  <c r="D20" i="1"/>
  <c r="D16" i="1"/>
  <c r="D12" i="1"/>
  <c r="D8" i="1"/>
  <c r="G19" i="1"/>
  <c r="G15" i="1"/>
  <c r="G11" i="1"/>
  <c r="G7" i="1"/>
  <c r="I24" i="1"/>
  <c r="I20" i="1"/>
  <c r="I8" i="1"/>
  <c r="D19" i="1"/>
  <c r="D7" i="1"/>
  <c r="G24" i="1"/>
  <c r="G20" i="1"/>
  <c r="G16" i="1"/>
  <c r="G12" i="1"/>
  <c r="G8" i="1"/>
  <c r="I16" i="1"/>
  <c r="D22" i="1"/>
  <c r="D18" i="1"/>
  <c r="D14" i="1"/>
  <c r="D10" i="1"/>
  <c r="D6" i="1"/>
  <c r="G21" i="1"/>
  <c r="G17" i="1"/>
  <c r="G13" i="1"/>
  <c r="G9" i="1"/>
  <c r="H52" i="1" l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52" i="1"/>
  <c r="H53" i="1"/>
  <c r="I53" i="1"/>
  <c r="G43" i="1" l="1"/>
  <c r="G40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G52" i="1"/>
  <c r="G5" i="1" l="1"/>
  <c r="G35" i="1"/>
  <c r="I35" i="1" l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<sst xmlns="http://schemas.openxmlformats.org/spreadsheetml/2006/main" count="79" uniqueCount="37">
  <si>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</si>
  <si>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</si>
  <si>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</si>
  <si>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</si>
  <si>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</si>
  <si>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</si>
  <si>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</si>
  <si>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</si>
  <si>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</si>
  <si>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</si>
  <si>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</si>
  <si>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</si>
  <si>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</si>
  <si>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</si>
  <si>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</si>
  <si>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</si>
  <si>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</si>
  <si>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</si>
  <si>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</si>
  <si>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</si>
  <si>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</si>
  <si>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</si>
  <si>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</si>
  <si>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</si>
  <si>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</si>
  <si>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</si>
  <si>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</si>
  <si>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</si>
  <si>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</si>
  <si>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</si>
  <si>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</si>
  <si>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** EXCEPT the Paid Claims for Compensation Fund.</t>
  </si>
  <si>
    <t>TOTAL MARKET**</t>
  </si>
  <si>
    <t>Paid Claims for Compensation Fund</t>
  </si>
  <si>
    <t>1 EUR = 114.23 Lek - ALL (December 31st, 2022)</t>
  </si>
  <si>
    <t>1 EUR = 103.88 Lek - ALL (December 31st, 2023)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</si>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</sst>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6" borderId="0" applyNumberFormat="0" applyBorder="0" applyAlignment="0" applyProtection="0"/>
    <xf numFmtId="0" fontId="1" fillId="7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8" fillId="0" borderId="0" xfId="1" applyFont="1" applyFill="1"/>
    <xf numFmtId="164" fontId="8" fillId="0" borderId="1" xfId="1" applyFont="1" applyFill="1" applyBorder="1" applyAlignment="1" applyProtection="1">
      <alignment horizontal="left" wrapText="1" indent="5"/>
      <protection locked="0"/>
    </xf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8" fillId="0" borderId="1" xfId="1" applyFont="1" applyFill="1" applyBorder="1" applyAlignment="1">
      <alignment horizontal="left" indent="2"/>
    </xf>
    <xf numFmtId="0" fontId="7" fillId="0" borderId="0" xfId="2" applyFont="1"/>
    <xf numFmtId="0" fontId="8" fillId="0" borderId="0" xfId="0" applyFont="1"/>
    <xf numFmtId="0" fontId="8" fillId="0" borderId="0" xfId="2" applyFont="1"/>
    <xf numFmtId="164" fontId="6" fillId="0" borderId="0" xfId="0" applyNumberFormat="1" applyFont="1"/>
    <xf numFmtId="0" fontId="10" fillId="6" borderId="1" xfId="3" applyFont="1" applyBorder="1"/>
    <xf numFmtId="164" fontId="10" fillId="6" borderId="1" xfId="1" applyFont="1" applyFill="1" applyBorder="1"/>
    <xf numFmtId="164" fontId="8" fillId="0" borderId="1" xfId="1" applyFont="1" applyFill="1" applyBorder="1"/>
    <xf numFmtId="164" fontId="8" fillId="8" borderId="1" xfId="1" applyFont="1" applyFill="1" applyBorder="1"/>
    <xf numFmtId="164" fontId="8" fillId="0" borderId="0" xfId="1" applyFont="1"/>
    <xf numFmtId="164" fontId="8" fillId="7" borderId="1" xfId="4" applyNumberFormat="1" applyFont="1" applyBorder="1" applyAlignment="1">
      <alignment horizontal="left" indent="2"/>
    </xf>
    <xf numFmtId="164" fontId="8" fillId="7" borderId="1" xfId="4" applyNumberFormat="1" applyFont="1" applyBorder="1" applyAlignment="1" applyProtection="1">
      <alignment horizontal="left" wrapText="1" indent="2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BreakPreview" zoomScale="145" zoomScaleNormal="115" zoomScaleSheetLayoutView="145" workbookViewId="0">
      <selection activeCell="A28" sqref="A28:A29"/>
    </sheetView>
  </sheetViews>
  <sheetFormatPr defaultRowHeight="12.75" x14ac:dyDescent="0.2"/>
  <cols>
    <col min="1" max="1" width="26.5703125" style="2" customWidth="1"/>
    <col min="2" max="3" width="13.85546875" style="2" bestFit="1" customWidth="1"/>
    <col min="4" max="4" width="10" style="2" customWidth="1"/>
    <col min="5" max="5" width="11.42578125" style="2" customWidth="1"/>
    <col min="6" max="6" width="12.5703125" style="2" bestFit="1" customWidth="1"/>
    <col min="7" max="7" width="12.85546875" style="2" customWidth="1"/>
    <col min="8" max="9" width="10.7109375" style="2" bestFit="1" customWidth="1"/>
    <col min="10" max="16384" width="9.140625" style="2"/>
  </cols>
  <sheetData>
    <row r="1" spans="1:9" x14ac:dyDescent="0.2">
      <c r="A1" s="1" t="s">
        <v>36</v>
      </c>
    </row>
    <row r="2" spans="1:9" x14ac:dyDescent="0.2">
      <c r="A2" s="21" t="s">
        <v>0</v>
      </c>
      <c r="B2" s="22" t="s">
        <v>21</v>
      </c>
      <c r="C2" s="22"/>
      <c r="D2" s="22"/>
      <c r="E2" s="23" t="s">
        <v>22</v>
      </c>
      <c r="F2" s="24"/>
      <c r="G2" s="24"/>
      <c r="H2" s="25" t="s">
        <v>23</v>
      </c>
      <c r="I2" s="25"/>
    </row>
    <row r="3" spans="1:9" x14ac:dyDescent="0.2">
      <c r="A3" s="21"/>
      <c r="B3" s="4">
        <v>2023</v>
      </c>
      <c r="C3" s="4">
        <v>2022</v>
      </c>
      <c r="D3" s="4" t="s">
        <v>24</v>
      </c>
      <c r="E3" s="4">
        <v>2023</v>
      </c>
      <c r="F3" s="4">
        <v>2022</v>
      </c>
      <c r="G3" s="4" t="s">
        <v>24</v>
      </c>
      <c r="H3" s="4">
        <v>2023</v>
      </c>
      <c r="I3" s="4">
        <v>2022</v>
      </c>
    </row>
    <row r="4" spans="1:9" x14ac:dyDescent="0.2">
      <c r="A4" s="21"/>
      <c r="B4" s="3" t="s">
        <v>25</v>
      </c>
      <c r="C4" s="3" t="s">
        <v>25</v>
      </c>
      <c r="D4" s="3" t="s">
        <v>26</v>
      </c>
      <c r="E4" s="3" t="s">
        <v>25</v>
      </c>
      <c r="F4" s="3" t="s">
        <v>25</v>
      </c>
      <c r="G4" s="3" t="s">
        <v>26</v>
      </c>
      <c r="H4" s="3" t="s">
        <v>26</v>
      </c>
      <c r="I4" s="3" t="s">
        <v>26</v>
      </c>
    </row>
    <row r="5" spans="1:9" s="1" customFormat="1" x14ac:dyDescent="0.2">
      <c r="A5" s="14" t="s">
        <v>32</v>
      </c>
      <c r="B5" s="15">
        <f>B35/103.88</f>
        <v>220.41772486234115</v>
      </c>
      <c r="C5" s="15">
        <f>C35/114.23</f>
        <v>184.12613951238731</v>
      </c>
      <c r="D5" s="15">
        <f>B5*100/C5-100</f>
        <v>19.710175560115005</v>
      </c>
      <c r="E5" s="15">
        <f>E35/103.88</f>
        <v>66.995181535714281</v>
      </c>
      <c r="F5" s="15">
        <f>F35/114.23</f>
        <v>59.795404212991329</v>
      </c>
      <c r="G5" s="15">
        <f>E5*100/F5-100</f>
        <v>12.040686767627378</v>
      </c>
      <c r="H5" s="15">
        <f>B5*100/$B$5</f>
        <v>99.999999999999986</v>
      </c>
      <c r="I5" s="15">
        <f>C5*100/$C$5</f>
        <v>100</v>
      </c>
    </row>
    <row r="6" spans="1:9" s="1" customFormat="1" x14ac:dyDescent="0.2">
      <c r="A6" s="14" t="s">
        <v>1</v>
      </c>
      <c r="B6" s="15">
        <f t="shared" ref="B6:B24" si="0">B36/103.88</f>
        <v>17.897527436946479</v>
      </c>
      <c r="C6" s="15">
        <f t="shared" ref="B6:C24" si="1">C36/114.23</f>
        <v>14.75509060667075</v>
      </c>
      <c r="D6" s="15">
        <f t="shared" ref="D6:D23" si="2">B6*100/C6-100</f>
        <v>21.297306224978655</v>
      </c>
      <c r="E6" s="15">
        <f t="shared" ref="E6:E24" si="3">E36/103.88</f>
        <v>2.7193848322102432</v>
      </c>
      <c r="F6" s="15">
        <f t="shared" ref="E6:F24" si="4">F36/114.23</f>
        <v>2.5564197431497853</v>
      </c>
      <c r="G6" s="15">
        <f t="shared" ref="G6:G24" si="5">E6*100/F6-100</f>
        <v>6.3747391052326776</v>
      </c>
      <c r="H6" s="15">
        <f t="shared" ref="H6:H24" si="6">B6*100/$B$5</f>
        <v>8.1198222366754464</v>
      </c>
      <c r="I6" s="15">
        <f t="shared" ref="I6:I24" si="7">C6*100/$C$5</f>
        <v>8.0135773474347367</v>
      </c>
    </row>
    <row r="7" spans="1:9" s="1" customFormat="1" x14ac:dyDescent="0.2">
      <c r="A7" s="14" t="s">
        <v>2</v>
      </c>
      <c r="B7" s="15">
        <f t="shared" si="0"/>
        <v>202.38474501299575</v>
      </c>
      <c r="C7" s="15">
        <f t="shared" si="1"/>
        <v>168.93782645977413</v>
      </c>
      <c r="D7" s="15">
        <f t="shared" si="2"/>
        <v>19.798359700801328</v>
      </c>
      <c r="E7" s="15">
        <f t="shared" si="3"/>
        <v>60.593525486715436</v>
      </c>
      <c r="F7" s="15">
        <f t="shared" si="4"/>
        <v>54.693226647815813</v>
      </c>
      <c r="G7" s="15">
        <f t="shared" si="5"/>
        <v>10.787988203536074</v>
      </c>
      <c r="H7" s="15">
        <f t="shared" si="6"/>
        <v>91.818725168038256</v>
      </c>
      <c r="I7" s="15">
        <f t="shared" si="7"/>
        <v>91.751136969017168</v>
      </c>
    </row>
    <row r="8" spans="1:9" s="6" customFormat="1" x14ac:dyDescent="0.2">
      <c r="A8" s="5" t="s">
        <v>3</v>
      </c>
      <c r="B8" s="16">
        <f t="shared" si="0"/>
        <v>5.9856717619368514</v>
      </c>
      <c r="C8" s="16">
        <f t="shared" si="1"/>
        <v>5.2359647329072923</v>
      </c>
      <c r="D8" s="16">
        <f t="shared" si="2"/>
        <v>14.318412504151468</v>
      </c>
      <c r="E8" s="16">
        <f t="shared" si="3"/>
        <v>0.48816993646515211</v>
      </c>
      <c r="F8" s="16">
        <f t="shared" si="4"/>
        <v>0.88509607948875069</v>
      </c>
      <c r="G8" s="16">
        <f t="shared" si="5"/>
        <v>-44.845543011880828</v>
      </c>
      <c r="H8" s="16">
        <f t="shared" si="6"/>
        <v>2.7156036410751994</v>
      </c>
      <c r="I8" s="16">
        <f t="shared" si="7"/>
        <v>2.8436835458417007</v>
      </c>
    </row>
    <row r="9" spans="1:9" s="6" customFormat="1" x14ac:dyDescent="0.2">
      <c r="A9" s="5" t="s">
        <v>4</v>
      </c>
      <c r="B9" s="16">
        <f t="shared" si="0"/>
        <v>7.2265058703311507</v>
      </c>
      <c r="C9" s="16">
        <f t="shared" si="1"/>
        <v>6.90591888978377</v>
      </c>
      <c r="D9" s="16">
        <f t="shared" si="2"/>
        <v>4.6422059926252359</v>
      </c>
      <c r="E9" s="16">
        <f t="shared" si="3"/>
        <v>5.2668303261455538</v>
      </c>
      <c r="F9" s="16">
        <f t="shared" si="4"/>
        <v>4.6817515442528235</v>
      </c>
      <c r="G9" s="16">
        <f t="shared" si="5"/>
        <v>12.497006224325489</v>
      </c>
      <c r="H9" s="16">
        <f t="shared" si="6"/>
        <v>3.2785502503686419</v>
      </c>
      <c r="I9" s="16">
        <f t="shared" si="7"/>
        <v>3.7506455672575298</v>
      </c>
    </row>
    <row r="10" spans="1:9" s="18" customFormat="1" x14ac:dyDescent="0.2">
      <c r="A10" s="19" t="s">
        <v>5</v>
      </c>
      <c r="B10" s="17">
        <f t="shared" si="0"/>
        <v>24.133690838178669</v>
      </c>
      <c r="C10" s="17">
        <f t="shared" si="1"/>
        <v>18.784291409262011</v>
      </c>
      <c r="D10" s="17">
        <f t="shared" si="2"/>
        <v>28.478047493870434</v>
      </c>
      <c r="E10" s="17">
        <f t="shared" si="3"/>
        <v>7.4964117769541767</v>
      </c>
      <c r="F10" s="17">
        <f t="shared" si="4"/>
        <v>9.8346871389302279</v>
      </c>
      <c r="G10" s="17">
        <f t="shared" si="5"/>
        <v>-23.775798141255336</v>
      </c>
      <c r="H10" s="17">
        <f t="shared" si="6"/>
        <v>10.949069932216673</v>
      </c>
      <c r="I10" s="17">
        <f t="shared" si="7"/>
        <v>10.201860235058192</v>
      </c>
    </row>
    <row r="11" spans="1:9" s="6" customFormat="1" x14ac:dyDescent="0.2">
      <c r="A11" s="7" t="s">
        <v>6</v>
      </c>
      <c r="B11" s="16">
        <f t="shared" si="0"/>
        <v>20.32790375269542</v>
      </c>
      <c r="C11" s="16">
        <f t="shared" si="1"/>
        <v>15.973913990720472</v>
      </c>
      <c r="D11" s="16">
        <f t="shared" si="2"/>
        <v>27.256874955657437</v>
      </c>
      <c r="E11" s="16">
        <f t="shared" si="3"/>
        <v>5.4246063548324983</v>
      </c>
      <c r="F11" s="16">
        <f t="shared" si="4"/>
        <v>9.755943494090868</v>
      </c>
      <c r="G11" s="16">
        <f t="shared" si="5"/>
        <v>-44.396906786943177</v>
      </c>
      <c r="H11" s="16">
        <f t="shared" si="6"/>
        <v>9.2224451392876556</v>
      </c>
      <c r="I11" s="16">
        <f t="shared" si="7"/>
        <v>8.6755275666037672</v>
      </c>
    </row>
    <row r="12" spans="1:9" s="6" customFormat="1" x14ac:dyDescent="0.2">
      <c r="A12" s="7" t="s">
        <v>7</v>
      </c>
      <c r="B12" s="16">
        <f t="shared" si="0"/>
        <v>3.8057870854832498</v>
      </c>
      <c r="C12" s="16">
        <f t="shared" si="1"/>
        <v>2.8103774185415387</v>
      </c>
      <c r="D12" s="16">
        <f t="shared" si="2"/>
        <v>35.419074334090141</v>
      </c>
      <c r="E12" s="16">
        <f t="shared" si="3"/>
        <v>2.0718054221216793</v>
      </c>
      <c r="F12" s="16">
        <f t="shared" si="4"/>
        <v>7.8743644839359167E-2</v>
      </c>
      <c r="G12" s="16">
        <f t="shared" si="5"/>
        <v>2531.0763571438206</v>
      </c>
      <c r="H12" s="16">
        <f t="shared" si="6"/>
        <v>1.7266247929290177</v>
      </c>
      <c r="I12" s="16">
        <f t="shared" si="7"/>
        <v>1.5263326684544249</v>
      </c>
    </row>
    <row r="13" spans="1:9" s="18" customFormat="1" x14ac:dyDescent="0.2">
      <c r="A13" s="20" t="s">
        <v>8</v>
      </c>
      <c r="B13" s="17">
        <f t="shared" si="0"/>
        <v>148.87526950096267</v>
      </c>
      <c r="C13" s="17">
        <f t="shared" si="1"/>
        <v>125.46983608456623</v>
      </c>
      <c r="D13" s="17">
        <f t="shared" si="2"/>
        <v>18.654231285216056</v>
      </c>
      <c r="E13" s="17">
        <f t="shared" si="3"/>
        <v>46.137967592221791</v>
      </c>
      <c r="F13" s="17">
        <f t="shared" si="4"/>
        <v>38.91689706609472</v>
      </c>
      <c r="G13" s="17">
        <f t="shared" si="5"/>
        <v>18.555103491070042</v>
      </c>
      <c r="H13" s="17">
        <f t="shared" si="6"/>
        <v>67.542331087003404</v>
      </c>
      <c r="I13" s="17">
        <f t="shared" si="7"/>
        <v>68.143413214898302</v>
      </c>
    </row>
    <row r="14" spans="1:9" s="6" customFormat="1" x14ac:dyDescent="0.2">
      <c r="A14" s="7" t="s">
        <v>9</v>
      </c>
      <c r="B14" s="16">
        <f t="shared" si="0"/>
        <v>14.293647308914133</v>
      </c>
      <c r="C14" s="16">
        <f t="shared" si="1"/>
        <v>11.021143283113018</v>
      </c>
      <c r="D14" s="16">
        <f t="shared" si="2"/>
        <v>29.692963259223404</v>
      </c>
      <c r="E14" s="16">
        <f t="shared" si="3"/>
        <v>8.2240596095494798</v>
      </c>
      <c r="F14" s="16">
        <f t="shared" si="4"/>
        <v>6.3218490386938635</v>
      </c>
      <c r="G14" s="16">
        <f t="shared" si="5"/>
        <v>30.089465268987595</v>
      </c>
      <c r="H14" s="16">
        <f t="shared" si="6"/>
        <v>6.4847994043314952</v>
      </c>
      <c r="I14" s="16">
        <f t="shared" si="7"/>
        <v>5.9856483779542646</v>
      </c>
    </row>
    <row r="15" spans="1:9" s="6" customFormat="1" x14ac:dyDescent="0.2">
      <c r="A15" s="7" t="s">
        <v>10</v>
      </c>
      <c r="B15" s="16">
        <f t="shared" si="0"/>
        <v>134.58162219204854</v>
      </c>
      <c r="C15" s="16">
        <f t="shared" si="1"/>
        <v>114.44869280145322</v>
      </c>
      <c r="D15" s="16">
        <f t="shared" si="2"/>
        <v>17.59122703613761</v>
      </c>
      <c r="E15" s="16">
        <f t="shared" si="3"/>
        <v>37.913907982672313</v>
      </c>
      <c r="F15" s="16">
        <f t="shared" si="4"/>
        <v>32.595048027400857</v>
      </c>
      <c r="G15" s="16">
        <f t="shared" si="5"/>
        <v>16.318000055714549</v>
      </c>
      <c r="H15" s="16">
        <f t="shared" si="6"/>
        <v>61.057531682671907</v>
      </c>
      <c r="I15" s="16">
        <f t="shared" si="7"/>
        <v>62.157764836944047</v>
      </c>
    </row>
    <row r="16" spans="1:9" s="6" customFormat="1" x14ac:dyDescent="0.2">
      <c r="A16" s="8" t="s">
        <v>11</v>
      </c>
      <c r="B16" s="16">
        <f t="shared" si="0"/>
        <v>111.73183586638429</v>
      </c>
      <c r="C16" s="16">
        <f t="shared" si="1"/>
        <v>93.905137137179381</v>
      </c>
      <c r="D16" s="16">
        <f t="shared" si="2"/>
        <v>18.983731106385733</v>
      </c>
      <c r="E16" s="16">
        <f t="shared" si="3"/>
        <v>32.539835428667693</v>
      </c>
      <c r="F16" s="16">
        <f t="shared" si="4"/>
        <v>28.568252642738333</v>
      </c>
      <c r="G16" s="16">
        <f t="shared" si="5"/>
        <v>13.902085071831948</v>
      </c>
      <c r="H16" s="16">
        <f t="shared" si="6"/>
        <v>50.690948713931633</v>
      </c>
      <c r="I16" s="16">
        <f t="shared" si="7"/>
        <v>51.000437735708779</v>
      </c>
    </row>
    <row r="17" spans="1:9" s="6" customFormat="1" x14ac:dyDescent="0.2">
      <c r="A17" s="8" t="s">
        <v>12</v>
      </c>
      <c r="B17" s="16">
        <f t="shared" si="0"/>
        <v>17.464208700231033</v>
      </c>
      <c r="C17" s="16">
        <f t="shared" si="1"/>
        <v>15.699490386238294</v>
      </c>
      <c r="D17" s="16">
        <f t="shared" si="2"/>
        <v>11.240608902436989</v>
      </c>
      <c r="E17" s="16">
        <f t="shared" si="3"/>
        <v>4.9088820770119366</v>
      </c>
      <c r="F17" s="16">
        <f t="shared" si="4"/>
        <v>3.6688566640112055</v>
      </c>
      <c r="G17" s="16">
        <f t="shared" si="5"/>
        <v>33.798687890003208</v>
      </c>
      <c r="H17" s="16">
        <f t="shared" si="6"/>
        <v>7.9232324492678909</v>
      </c>
      <c r="I17" s="16">
        <f t="shared" si="7"/>
        <v>8.5264864770502022</v>
      </c>
    </row>
    <row r="18" spans="1:9" s="6" customFormat="1" x14ac:dyDescent="0.2">
      <c r="A18" s="8" t="s">
        <v>13</v>
      </c>
      <c r="B18" s="16">
        <f t="shared" si="0"/>
        <v>5.3855776256257215</v>
      </c>
      <c r="C18" s="16">
        <f t="shared" si="1"/>
        <v>4.8440652778604569</v>
      </c>
      <c r="D18" s="16">
        <f t="shared" si="2"/>
        <v>11.178882131093857</v>
      </c>
      <c r="E18" s="16">
        <f t="shared" si="3"/>
        <v>0.46519047699268384</v>
      </c>
      <c r="F18" s="16">
        <f t="shared" si="4"/>
        <v>0.35793872073886024</v>
      </c>
      <c r="G18" s="16">
        <f t="shared" si="5"/>
        <v>29.963720055889354</v>
      </c>
      <c r="H18" s="16">
        <f t="shared" si="6"/>
        <v>2.443350519559718</v>
      </c>
      <c r="I18" s="16">
        <f t="shared" si="7"/>
        <v>2.6308406240899687</v>
      </c>
    </row>
    <row r="19" spans="1:9" s="6" customFormat="1" x14ac:dyDescent="0.2">
      <c r="A19" s="5" t="s">
        <v>29</v>
      </c>
      <c r="B19" s="16">
        <f t="shared" si="0"/>
        <v>0.55528160675779736</v>
      </c>
      <c r="C19" s="16">
        <f t="shared" si="1"/>
        <v>0.62897446800315149</v>
      </c>
      <c r="D19" s="16">
        <f t="shared" si="2"/>
        <v>-11.716351774868045</v>
      </c>
      <c r="E19" s="16">
        <f t="shared" si="3"/>
        <v>6.4193043415479392E-2</v>
      </c>
      <c r="F19" s="16">
        <f t="shared" si="4"/>
        <v>0.18701797583822116</v>
      </c>
      <c r="G19" s="16">
        <f t="shared" si="5"/>
        <v>-65.67546882712</v>
      </c>
      <c r="H19" s="16">
        <f t="shared" si="6"/>
        <v>0.25192239285864637</v>
      </c>
      <c r="I19" s="16">
        <f t="shared" si="7"/>
        <v>0.34159976941287928</v>
      </c>
    </row>
    <row r="20" spans="1:9" s="6" customFormat="1" x14ac:dyDescent="0.2">
      <c r="A20" s="5" t="s">
        <v>14</v>
      </c>
      <c r="B20" s="16">
        <f t="shared" si="0"/>
        <v>9.7051745730650758</v>
      </c>
      <c r="C20" s="16">
        <f t="shared" si="1"/>
        <v>7.1613708299045777</v>
      </c>
      <c r="D20" s="16">
        <f t="shared" si="2"/>
        <v>35.521184471247295</v>
      </c>
      <c r="E20" s="16">
        <f t="shared" si="3"/>
        <v>0.19127573584905658</v>
      </c>
      <c r="F20" s="16">
        <f t="shared" si="4"/>
        <v>6.3255486737284428E-2</v>
      </c>
      <c r="G20" s="16">
        <f t="shared" si="5"/>
        <v>202.38599956312356</v>
      </c>
      <c r="H20" s="16">
        <f t="shared" si="6"/>
        <v>4.4030826373542826</v>
      </c>
      <c r="I20" s="16">
        <f t="shared" si="7"/>
        <v>3.8893830332128307</v>
      </c>
    </row>
    <row r="21" spans="1:9" s="6" customFormat="1" x14ac:dyDescent="0.2">
      <c r="A21" s="5" t="s">
        <v>15</v>
      </c>
      <c r="B21" s="16">
        <f t="shared" si="0"/>
        <v>3.6329112198690794</v>
      </c>
      <c r="C21" s="16">
        <f t="shared" si="1"/>
        <v>3.0185933025474916</v>
      </c>
      <c r="D21" s="16">
        <f t="shared" si="2"/>
        <v>20.351132323892202</v>
      </c>
      <c r="E21" s="16">
        <f t="shared" si="3"/>
        <v>0.93136376626877171</v>
      </c>
      <c r="F21" s="16">
        <f t="shared" si="4"/>
        <v>0.12452135621115291</v>
      </c>
      <c r="G21" s="16">
        <f t="shared" si="5"/>
        <v>647.95504530921005</v>
      </c>
      <c r="H21" s="16">
        <f t="shared" si="6"/>
        <v>1.6481937748599682</v>
      </c>
      <c r="I21" s="16">
        <f t="shared" si="7"/>
        <v>1.6394159517716995</v>
      </c>
    </row>
    <row r="22" spans="1:9" s="6" customFormat="1" x14ac:dyDescent="0.2">
      <c r="A22" s="9" t="s">
        <v>16</v>
      </c>
      <c r="B22" s="16">
        <f t="shared" si="0"/>
        <v>2.2702396418944328</v>
      </c>
      <c r="C22" s="16">
        <f t="shared" si="1"/>
        <v>1.7328767427996223</v>
      </c>
      <c r="D22" s="16">
        <f t="shared" si="2"/>
        <v>31.009874264147101</v>
      </c>
      <c r="E22" s="16">
        <f t="shared" si="3"/>
        <v>1.7313309395445436E-2</v>
      </c>
      <c r="F22" s="16">
        <f t="shared" si="4"/>
        <v>0</v>
      </c>
      <c r="G22" s="16">
        <v>0</v>
      </c>
      <c r="H22" s="16">
        <f t="shared" si="6"/>
        <v>1.0299714523014334</v>
      </c>
      <c r="I22" s="16">
        <f t="shared" si="7"/>
        <v>0.94113565156404144</v>
      </c>
    </row>
    <row r="23" spans="1:9" x14ac:dyDescent="0.2">
      <c r="A23" s="14" t="s">
        <v>30</v>
      </c>
      <c r="B23" s="15">
        <f t="shared" si="0"/>
        <v>0.13545241239892183</v>
      </c>
      <c r="C23" s="15">
        <f t="shared" si="1"/>
        <v>0.43322244594239689</v>
      </c>
      <c r="D23" s="15">
        <f t="shared" si="2"/>
        <v>-68.733750139776419</v>
      </c>
      <c r="E23" s="15">
        <f t="shared" si="3"/>
        <v>0</v>
      </c>
      <c r="F23" s="15">
        <f t="shared" si="4"/>
        <v>0</v>
      </c>
      <c r="G23" s="15">
        <v>0</v>
      </c>
      <c r="H23" s="15">
        <f t="shared" si="6"/>
        <v>6.1452595286298671E-2</v>
      </c>
      <c r="I23" s="15">
        <f t="shared" si="7"/>
        <v>0.23528568354807186</v>
      </c>
    </row>
    <row r="24" spans="1:9" x14ac:dyDescent="0.2">
      <c r="A24" s="14" t="s">
        <v>33</v>
      </c>
      <c r="B24" s="15">
        <f t="shared" si="0"/>
        <v>0</v>
      </c>
      <c r="C24" s="15">
        <f t="shared" si="1"/>
        <v>0</v>
      </c>
      <c r="D24" s="15">
        <v>0</v>
      </c>
      <c r="E24" s="15">
        <f t="shared" si="3"/>
        <v>3.6822712167886027</v>
      </c>
      <c r="F24" s="15">
        <f t="shared" si="4"/>
        <v>2.5457578220257377</v>
      </c>
      <c r="G24" s="15">
        <f t="shared" si="5"/>
        <v>44.643421496334895</v>
      </c>
      <c r="H24" s="15">
        <f t="shared" si="6"/>
        <v>0</v>
      </c>
      <c r="I24" s="15">
        <f t="shared" si="7"/>
        <v>0</v>
      </c>
    </row>
    <row r="25" spans="1:9" x14ac:dyDescent="0.2">
      <c r="A25" s="1" t="s">
        <v>31</v>
      </c>
    </row>
    <row r="27" spans="1:9" x14ac:dyDescent="0.2">
      <c r="A27" s="10" t="s">
        <v>17</v>
      </c>
      <c r="E27" s="10" t="s">
        <v>18</v>
      </c>
    </row>
    <row r="28" spans="1:9" x14ac:dyDescent="0.2">
      <c r="A28" s="11" t="s">
        <v>35</v>
      </c>
      <c r="E28" s="12" t="s">
        <v>19</v>
      </c>
    </row>
    <row r="29" spans="1:9" x14ac:dyDescent="0.2">
      <c r="A29" s="11" t="s">
        <v>34</v>
      </c>
      <c r="E29" s="12" t="s">
        <v>20</v>
      </c>
    </row>
    <row r="31" spans="1:9" x14ac:dyDescent="0.2">
      <c r="A31" s="1" t="s">
        <v>36</v>
      </c>
      <c r="G31" s="26" t="s">
        <v>27</v>
      </c>
      <c r="H31" s="26"/>
      <c r="I31" s="26"/>
    </row>
    <row r="32" spans="1:9" x14ac:dyDescent="0.2">
      <c r="A32" s="21" t="s">
        <v>0</v>
      </c>
      <c r="B32" s="22" t="s">
        <v>21</v>
      </c>
      <c r="C32" s="22"/>
      <c r="D32" s="22"/>
      <c r="E32" s="23" t="s">
        <v>22</v>
      </c>
      <c r="F32" s="24"/>
      <c r="G32" s="24"/>
      <c r="H32" s="25" t="s">
        <v>23</v>
      </c>
      <c r="I32" s="25"/>
    </row>
    <row r="33" spans="1:9" x14ac:dyDescent="0.2">
      <c r="A33" s="21"/>
      <c r="B33" s="4">
        <v>2023</v>
      </c>
      <c r="C33" s="4">
        <v>2022</v>
      </c>
      <c r="D33" s="4" t="s">
        <v>24</v>
      </c>
      <c r="E33" s="4">
        <v>2023</v>
      </c>
      <c r="F33" s="4">
        <v>2022</v>
      </c>
      <c r="G33" s="4" t="s">
        <v>24</v>
      </c>
      <c r="H33" s="4">
        <v>2023</v>
      </c>
      <c r="I33" s="4">
        <v>2022</v>
      </c>
    </row>
    <row r="34" spans="1:9" x14ac:dyDescent="0.2">
      <c r="A34" s="21"/>
      <c r="B34" s="3" t="s">
        <v>28</v>
      </c>
      <c r="C34" s="3" t="s">
        <v>28</v>
      </c>
      <c r="D34" s="3" t="s">
        <v>26</v>
      </c>
      <c r="E34" s="3" t="s">
        <v>28</v>
      </c>
      <c r="F34" s="3" t="s">
        <v>28</v>
      </c>
      <c r="G34" s="3" t="s">
        <v>26</v>
      </c>
      <c r="H34" s="3" t="s">
        <v>26</v>
      </c>
      <c r="I34" s="3" t="s">
        <v>26</v>
      </c>
    </row>
    <row r="35" spans="1:9" s="1" customFormat="1" x14ac:dyDescent="0.2">
      <c r="A35" s="14" t="s">
        <v>32</v>
      </c>
      <c r="B35" s="15">
        <v>22896.993258699997</v>
      </c>
      <c r="C35" s="15">
        <v>21032.728916500004</v>
      </c>
      <c r="D35" s="15">
        <f>B35*100/C35-100</f>
        <v>8.8636350974765605</v>
      </c>
      <c r="E35" s="15">
        <v>6959.4594579299992</v>
      </c>
      <c r="F35" s="15">
        <v>6830.4290232499998</v>
      </c>
      <c r="G35" s="15">
        <f>E35*100/F35-100</f>
        <v>1.8890531508459389</v>
      </c>
      <c r="H35" s="15">
        <f t="shared" ref="H35:H53" si="8">B35*100/$B$35</f>
        <v>100</v>
      </c>
      <c r="I35" s="15">
        <f t="shared" ref="I35:I53" si="9">C35*100/$C$35</f>
        <v>100.00000000000001</v>
      </c>
    </row>
    <row r="36" spans="1:9" s="1" customFormat="1" x14ac:dyDescent="0.2">
      <c r="A36" s="14" t="s">
        <v>1</v>
      </c>
      <c r="B36" s="15">
        <v>1859.19515015</v>
      </c>
      <c r="C36" s="15">
        <v>1685.4739999999999</v>
      </c>
      <c r="D36" s="15">
        <f t="shared" ref="D36:D54" si="10">B36*100/C36-100</f>
        <v>10.306961136748484</v>
      </c>
      <c r="E36" s="15">
        <v>282.48969637000005</v>
      </c>
      <c r="F36" s="15">
        <v>292.01982726</v>
      </c>
      <c r="G36" s="15">
        <f t="shared" ref="G36:G54" si="11">E36*100/F36-100</f>
        <v>-3.263521857204168</v>
      </c>
      <c r="H36" s="15">
        <f t="shared" si="8"/>
        <v>8.1198222366754464</v>
      </c>
      <c r="I36" s="15">
        <f t="shared" si="9"/>
        <v>8.0135773474347367</v>
      </c>
    </row>
    <row r="37" spans="1:9" s="1" customFormat="1" x14ac:dyDescent="0.2">
      <c r="A37" s="14" t="s">
        <v>2</v>
      </c>
      <c r="B37" s="15">
        <v>21023.727311949999</v>
      </c>
      <c r="C37" s="15">
        <v>19297.767916500001</v>
      </c>
      <c r="D37" s="15">
        <f t="shared" si="10"/>
        <v>8.9438291667621712</v>
      </c>
      <c r="E37" s="15">
        <v>6294.4554275599994</v>
      </c>
      <c r="F37" s="15">
        <v>6247.6072799800004</v>
      </c>
      <c r="G37" s="15">
        <f t="shared" si="11"/>
        <v>0.74985743310276121</v>
      </c>
      <c r="H37" s="15">
        <f t="shared" si="8"/>
        <v>91.81872516803827</v>
      </c>
      <c r="I37" s="15">
        <f t="shared" si="9"/>
        <v>91.751136969017168</v>
      </c>
    </row>
    <row r="38" spans="1:9" s="18" customFormat="1" x14ac:dyDescent="0.2">
      <c r="A38" s="5" t="s">
        <v>3</v>
      </c>
      <c r="B38" s="16">
        <v>621.79158263000011</v>
      </c>
      <c r="C38" s="16">
        <v>598.10425143999998</v>
      </c>
      <c r="D38" s="16">
        <f t="shared" si="10"/>
        <v>3.9604017414974635</v>
      </c>
      <c r="E38" s="16">
        <v>50.711092999999998</v>
      </c>
      <c r="F38" s="16">
        <v>101.10452515999999</v>
      </c>
      <c r="G38" s="16">
        <f t="shared" si="11"/>
        <v>-49.842904736708221</v>
      </c>
      <c r="H38" s="16">
        <f t="shared" si="8"/>
        <v>2.7156036410751998</v>
      </c>
      <c r="I38" s="16">
        <f t="shared" si="9"/>
        <v>2.8436835458417007</v>
      </c>
    </row>
    <row r="39" spans="1:9" s="18" customFormat="1" x14ac:dyDescent="0.2">
      <c r="A39" s="5" t="s">
        <v>4</v>
      </c>
      <c r="B39" s="16">
        <v>750.68942980999987</v>
      </c>
      <c r="C39" s="16">
        <v>788.86311478000005</v>
      </c>
      <c r="D39" s="16">
        <f t="shared" si="10"/>
        <v>-4.8390759125106513</v>
      </c>
      <c r="E39" s="16">
        <v>547.11833428000011</v>
      </c>
      <c r="F39" s="16">
        <v>534.79647890000001</v>
      </c>
      <c r="G39" s="16">
        <f t="shared" si="11"/>
        <v>2.3040270207732902</v>
      </c>
      <c r="H39" s="16">
        <f t="shared" si="8"/>
        <v>3.2785502503686423</v>
      </c>
      <c r="I39" s="16">
        <f t="shared" si="9"/>
        <v>3.7506455672575294</v>
      </c>
    </row>
    <row r="40" spans="1:9" s="18" customFormat="1" x14ac:dyDescent="0.2">
      <c r="A40" s="19" t="s">
        <v>5</v>
      </c>
      <c r="B40" s="17">
        <v>2507.0078042700002</v>
      </c>
      <c r="C40" s="17">
        <v>2145.7296076799994</v>
      </c>
      <c r="D40" s="17">
        <f t="shared" si="10"/>
        <v>16.83707934573458</v>
      </c>
      <c r="E40" s="17">
        <v>778.72725538999987</v>
      </c>
      <c r="F40" s="17">
        <v>1123.41631188</v>
      </c>
      <c r="G40" s="17">
        <f t="shared" si="11"/>
        <v>-30.682219302403965</v>
      </c>
      <c r="H40" s="17">
        <f t="shared" si="8"/>
        <v>10.949069932216675</v>
      </c>
      <c r="I40" s="17">
        <f t="shared" si="9"/>
        <v>10.20186023505819</v>
      </c>
    </row>
    <row r="41" spans="1:9" s="18" customFormat="1" x14ac:dyDescent="0.2">
      <c r="A41" s="7" t="s">
        <v>6</v>
      </c>
      <c r="B41" s="16">
        <v>2111.6626418300002</v>
      </c>
      <c r="C41" s="16">
        <v>1824.7001951599996</v>
      </c>
      <c r="D41" s="16">
        <f t="shared" si="10"/>
        <v>15.726553185622819</v>
      </c>
      <c r="E41" s="16">
        <v>563.50810813999988</v>
      </c>
      <c r="F41" s="16">
        <v>1114.4214253299999</v>
      </c>
      <c r="G41" s="16">
        <f t="shared" si="11"/>
        <v>-49.43491794649092</v>
      </c>
      <c r="H41" s="16">
        <f t="shared" si="8"/>
        <v>9.2224451392876556</v>
      </c>
      <c r="I41" s="16">
        <f t="shared" si="9"/>
        <v>8.6755275666037655</v>
      </c>
    </row>
    <row r="42" spans="1:9" s="18" customFormat="1" x14ac:dyDescent="0.2">
      <c r="A42" s="7" t="s">
        <v>7</v>
      </c>
      <c r="B42" s="16">
        <v>395.34516243999997</v>
      </c>
      <c r="C42" s="16">
        <v>321.02941251999999</v>
      </c>
      <c r="D42" s="16">
        <f t="shared" si="10"/>
        <v>23.149202852361739</v>
      </c>
      <c r="E42" s="16">
        <v>215.21914725000002</v>
      </c>
      <c r="F42" s="16">
        <v>8.9948865499999986</v>
      </c>
      <c r="G42" s="16">
        <f t="shared" si="11"/>
        <v>2292.6832879287404</v>
      </c>
      <c r="H42" s="16">
        <f t="shared" si="8"/>
        <v>1.7266247929290177</v>
      </c>
      <c r="I42" s="16">
        <f t="shared" si="9"/>
        <v>1.5263326684544252</v>
      </c>
    </row>
    <row r="43" spans="1:9" s="18" customFormat="1" x14ac:dyDescent="0.2">
      <c r="A43" s="20" t="s">
        <v>8</v>
      </c>
      <c r="B43" s="17">
        <v>15465.162995760002</v>
      </c>
      <c r="C43" s="17">
        <v>14332.41937594</v>
      </c>
      <c r="D43" s="17">
        <f t="shared" si="10"/>
        <v>7.9033664178258078</v>
      </c>
      <c r="E43" s="17">
        <v>4792.8120734799995</v>
      </c>
      <c r="F43" s="17">
        <v>4445.47715186</v>
      </c>
      <c r="G43" s="17">
        <f t="shared" si="11"/>
        <v>7.8132202630863503</v>
      </c>
      <c r="H43" s="17">
        <f t="shared" si="8"/>
        <v>67.542331087003404</v>
      </c>
      <c r="I43" s="17">
        <f t="shared" si="9"/>
        <v>68.143413214898302</v>
      </c>
    </row>
    <row r="44" spans="1:9" s="18" customFormat="1" x14ac:dyDescent="0.2">
      <c r="A44" s="7" t="s">
        <v>9</v>
      </c>
      <c r="B44" s="16">
        <v>1484.8240824500001</v>
      </c>
      <c r="C44" s="16">
        <v>1258.9451972300001</v>
      </c>
      <c r="D44" s="16">
        <f t="shared" si="10"/>
        <v>17.941915638344781</v>
      </c>
      <c r="E44" s="16">
        <v>854.31531223999991</v>
      </c>
      <c r="F44" s="16">
        <v>722.14481569000009</v>
      </c>
      <c r="G44" s="16">
        <f t="shared" si="11"/>
        <v>18.302491921057779</v>
      </c>
      <c r="H44" s="16">
        <f t="shared" si="8"/>
        <v>6.4847994043314952</v>
      </c>
      <c r="I44" s="16">
        <f t="shared" si="9"/>
        <v>5.9856483779542646</v>
      </c>
    </row>
    <row r="45" spans="1:9" s="18" customFormat="1" x14ac:dyDescent="0.2">
      <c r="A45" s="7" t="s">
        <v>10</v>
      </c>
      <c r="B45" s="16">
        <v>13980.338913310001</v>
      </c>
      <c r="C45" s="16">
        <v>13073.474178710001</v>
      </c>
      <c r="D45" s="16">
        <f t="shared" si="10"/>
        <v>6.9366774447515809</v>
      </c>
      <c r="E45" s="16">
        <v>3938.4967612400001</v>
      </c>
      <c r="F45" s="16">
        <v>3723.33233617</v>
      </c>
      <c r="G45" s="16">
        <f t="shared" si="11"/>
        <v>5.778813322136287</v>
      </c>
      <c r="H45" s="16">
        <f t="shared" si="8"/>
        <v>61.0575316826719</v>
      </c>
      <c r="I45" s="16">
        <f t="shared" si="9"/>
        <v>62.15776483694404</v>
      </c>
    </row>
    <row r="46" spans="1:9" s="18" customFormat="1" x14ac:dyDescent="0.2">
      <c r="A46" s="8" t="s">
        <v>11</v>
      </c>
      <c r="B46" s="16">
        <v>11606.703109799999</v>
      </c>
      <c r="C46" s="16">
        <v>10726.783815180001</v>
      </c>
      <c r="D46" s="16">
        <f t="shared" si="10"/>
        <v>8.2030113571859289</v>
      </c>
      <c r="E46" s="16">
        <v>3380.2381043300002</v>
      </c>
      <c r="F46" s="16">
        <v>3263.35149938</v>
      </c>
      <c r="G46" s="16">
        <f t="shared" si="11"/>
        <v>3.5817963517631313</v>
      </c>
      <c r="H46" s="16">
        <f t="shared" si="8"/>
        <v>50.690948713931633</v>
      </c>
      <c r="I46" s="16">
        <f t="shared" si="9"/>
        <v>51.000437735708779</v>
      </c>
    </row>
    <row r="47" spans="1:9" s="18" customFormat="1" x14ac:dyDescent="0.2">
      <c r="A47" s="8" t="s">
        <v>12</v>
      </c>
      <c r="B47" s="16">
        <v>1814.1819997799998</v>
      </c>
      <c r="C47" s="16">
        <v>1793.3527868200003</v>
      </c>
      <c r="D47" s="16">
        <f t="shared" si="10"/>
        <v>1.1614676773628076</v>
      </c>
      <c r="E47" s="16">
        <v>509.93467015999994</v>
      </c>
      <c r="F47" s="16">
        <v>419.09349673000003</v>
      </c>
      <c r="G47" s="16">
        <f t="shared" si="11"/>
        <v>21.675634229305189</v>
      </c>
      <c r="H47" s="16">
        <f t="shared" si="8"/>
        <v>7.9232324492678918</v>
      </c>
      <c r="I47" s="16">
        <f t="shared" si="9"/>
        <v>8.5264864770502022</v>
      </c>
    </row>
    <row r="48" spans="1:9" s="18" customFormat="1" x14ac:dyDescent="0.2">
      <c r="A48" s="8" t="s">
        <v>13</v>
      </c>
      <c r="B48" s="16">
        <v>559.45380374999991</v>
      </c>
      <c r="C48" s="16">
        <v>553.33757668999999</v>
      </c>
      <c r="D48" s="16">
        <f t="shared" si="10"/>
        <v>1.1053337632673532</v>
      </c>
      <c r="E48" s="16">
        <v>48.323986749999996</v>
      </c>
      <c r="F48" s="16">
        <v>40.887340070000008</v>
      </c>
      <c r="G48" s="16">
        <f t="shared" si="11"/>
        <v>18.188140063081349</v>
      </c>
      <c r="H48" s="16">
        <f t="shared" si="8"/>
        <v>2.4433505195597176</v>
      </c>
      <c r="I48" s="16">
        <f t="shared" si="9"/>
        <v>2.6308406240899687</v>
      </c>
    </row>
    <row r="49" spans="1:9" s="18" customFormat="1" x14ac:dyDescent="0.2">
      <c r="A49" s="5" t="s">
        <v>29</v>
      </c>
      <c r="B49" s="16">
        <v>57.682653309999992</v>
      </c>
      <c r="C49" s="16">
        <v>71.847753479999994</v>
      </c>
      <c r="D49" s="16">
        <f t="shared" si="10"/>
        <v>-19.715439222387218</v>
      </c>
      <c r="E49" s="16">
        <v>6.6683733499999995</v>
      </c>
      <c r="F49" s="16">
        <v>21.363063380000003</v>
      </c>
      <c r="G49" s="16">
        <f t="shared" si="11"/>
        <v>-68.785500321817622</v>
      </c>
      <c r="H49" s="16">
        <f t="shared" si="8"/>
        <v>0.25192239285864643</v>
      </c>
      <c r="I49" s="16">
        <f t="shared" si="9"/>
        <v>0.34159976941287928</v>
      </c>
    </row>
    <row r="50" spans="1:9" s="18" customFormat="1" x14ac:dyDescent="0.2">
      <c r="A50" s="5" t="s">
        <v>14</v>
      </c>
      <c r="B50" s="16">
        <v>1008.17353465</v>
      </c>
      <c r="C50" s="16">
        <v>818.04338989999997</v>
      </c>
      <c r="D50" s="16">
        <f t="shared" si="10"/>
        <v>23.24206112994105</v>
      </c>
      <c r="E50" s="16">
        <v>19.869723439999998</v>
      </c>
      <c r="F50" s="16">
        <v>7.22567425</v>
      </c>
      <c r="G50" s="16">
        <f t="shared" si="11"/>
        <v>174.98781086069579</v>
      </c>
      <c r="H50" s="16">
        <f t="shared" si="8"/>
        <v>4.4030826373542817</v>
      </c>
      <c r="I50" s="16">
        <f t="shared" si="9"/>
        <v>3.8893830332128303</v>
      </c>
    </row>
    <row r="51" spans="1:9" s="18" customFormat="1" x14ac:dyDescent="0.2">
      <c r="A51" s="5" t="s">
        <v>15</v>
      </c>
      <c r="B51" s="16">
        <v>377.38681751999997</v>
      </c>
      <c r="C51" s="16">
        <v>344.81391294999997</v>
      </c>
      <c r="D51" s="16">
        <f t="shared" si="10"/>
        <v>9.4465169027919274</v>
      </c>
      <c r="E51" s="16">
        <v>96.750068040000002</v>
      </c>
      <c r="F51" s="16">
        <v>14.224074519999999</v>
      </c>
      <c r="G51" s="16">
        <f t="shared" si="11"/>
        <v>580.18532878158749</v>
      </c>
      <c r="H51" s="16">
        <f t="shared" si="8"/>
        <v>1.6481937748599684</v>
      </c>
      <c r="I51" s="16">
        <f t="shared" si="9"/>
        <v>1.6394159517716993</v>
      </c>
    </row>
    <row r="52" spans="1:9" s="18" customFormat="1" x14ac:dyDescent="0.2">
      <c r="A52" s="9" t="s">
        <v>16</v>
      </c>
      <c r="B52" s="16">
        <v>235.83249399999369</v>
      </c>
      <c r="C52" s="16">
        <v>197.94651033000088</v>
      </c>
      <c r="D52" s="16">
        <f t="shared" si="10"/>
        <v>19.139505721435683</v>
      </c>
      <c r="E52" s="16">
        <v>1.7985065799988718</v>
      </c>
      <c r="F52" s="16">
        <v>0</v>
      </c>
      <c r="G52" s="16" t="e">
        <f t="shared" si="11"/>
        <v>#DIV/0!</v>
      </c>
      <c r="H52" s="16">
        <f t="shared" si="8"/>
        <v>1.0299714523014334</v>
      </c>
      <c r="I52" s="16">
        <f t="shared" si="9"/>
        <v>0.94113565156404155</v>
      </c>
    </row>
    <row r="53" spans="1:9" x14ac:dyDescent="0.2">
      <c r="A53" s="14" t="s">
        <v>30</v>
      </c>
      <c r="B53" s="15">
        <v>14.0707966</v>
      </c>
      <c r="C53" s="15">
        <v>49.487000000000002</v>
      </c>
      <c r="D53" s="15">
        <f t="shared" si="10"/>
        <v>-71.566680946511212</v>
      </c>
      <c r="E53" s="15">
        <v>0</v>
      </c>
      <c r="F53" s="15">
        <v>0</v>
      </c>
      <c r="G53" s="15" t="e">
        <f t="shared" si="11"/>
        <v>#DIV/0!</v>
      </c>
      <c r="H53" s="15">
        <f t="shared" si="8"/>
        <v>6.1452595286298671E-2</v>
      </c>
      <c r="I53" s="15">
        <f t="shared" si="9"/>
        <v>0.23528568354807183</v>
      </c>
    </row>
    <row r="54" spans="1:9" x14ac:dyDescent="0.2">
      <c r="A54" s="14" t="s">
        <v>33</v>
      </c>
      <c r="B54" s="15">
        <v>0</v>
      </c>
      <c r="C54" s="15">
        <v>0</v>
      </c>
      <c r="D54" s="15" t="e">
        <f t="shared" si="10"/>
        <v>#DIV/0!</v>
      </c>
      <c r="E54" s="15">
        <v>382.51433400000002</v>
      </c>
      <c r="F54" s="15">
        <v>290.80191601000001</v>
      </c>
      <c r="G54" s="15">
        <f t="shared" si="11"/>
        <v>31.537762628374907</v>
      </c>
      <c r="H54" s="15">
        <f t="shared" ref="H54" si="12">B54*100/$B$35</f>
        <v>0</v>
      </c>
      <c r="I54" s="15">
        <f t="shared" ref="I54" si="13">C54*100/$C$35</f>
        <v>0</v>
      </c>
    </row>
    <row r="55" spans="1:9" x14ac:dyDescent="0.2">
      <c r="A55" s="1" t="s">
        <v>31</v>
      </c>
    </row>
    <row r="56" spans="1:9" x14ac:dyDescent="0.2">
      <c r="B56" s="13"/>
      <c r="C56" s="13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0FB90B-19F9-4BA7-B3C2-8D55D4FCD1EA}"/>
</file>

<file path=customXml/itemProps2.xml><?xml version="1.0" encoding="utf-8"?>
<ds:datastoreItem xmlns:ds="http://schemas.openxmlformats.org/officeDocument/2006/customXml" ds:itemID="{3FB3F45D-7107-44CD-83C0-37A09FFCF9DF}"/>
</file>

<file path=customXml/itemProps3.xml><?xml version="1.0" encoding="utf-8"?>
<ds:datastoreItem xmlns:ds="http://schemas.openxmlformats.org/officeDocument/2006/customXml" ds:itemID="{8B44A76D-A0B0-4C6A-B536-24BC4FC0B1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2012-02-07T07:54:57Z</dcterms:created>
  <dcterms:modified xsi:type="dcterms:W3CDTF">2024-02-04T15:00:11Z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