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2\"/>
    </mc:Choice>
  </mc:AlternateContent>
  <xr:revisionPtr revIDLastSave="0" documentId="13_ncr:1_{A3E6919E-84C8-40BE-B1EB-65456F172D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" l="1"/>
  <c r="I54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F6" i="1"/>
  <c r="G6" i="1" s="1"/>
  <c r="F7" i="1"/>
  <c r="F8" i="1"/>
  <c r="F9" i="1"/>
  <c r="F10" i="1"/>
  <c r="G10" i="1" s="1"/>
  <c r="F11" i="1"/>
  <c r="F12" i="1"/>
  <c r="F13" i="1"/>
  <c r="F14" i="1"/>
  <c r="G14" i="1" s="1"/>
  <c r="F15" i="1"/>
  <c r="F16" i="1"/>
  <c r="F17" i="1"/>
  <c r="F18" i="1"/>
  <c r="G18" i="1" s="1"/>
  <c r="F19" i="1"/>
  <c r="F20" i="1"/>
  <c r="F21" i="1"/>
  <c r="F22" i="1"/>
  <c r="F23" i="1"/>
  <c r="F24" i="1"/>
  <c r="D9" i="1"/>
  <c r="D13" i="1"/>
  <c r="D17" i="1"/>
  <c r="D21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C6" i="1"/>
  <c r="I6" i="1" s="1"/>
  <c r="C7" i="1"/>
  <c r="I7" i="1" s="1"/>
  <c r="C8" i="1"/>
  <c r="C9" i="1"/>
  <c r="I9" i="1" s="1"/>
  <c r="C10" i="1"/>
  <c r="I10" i="1" s="1"/>
  <c r="C11" i="1"/>
  <c r="I11" i="1" s="1"/>
  <c r="C12" i="1"/>
  <c r="C13" i="1"/>
  <c r="I13" i="1" s="1"/>
  <c r="C14" i="1"/>
  <c r="I14" i="1" s="1"/>
  <c r="C15" i="1"/>
  <c r="I15" i="1" s="1"/>
  <c r="C16" i="1"/>
  <c r="C17" i="1"/>
  <c r="I17" i="1" s="1"/>
  <c r="C18" i="1"/>
  <c r="I18" i="1" s="1"/>
  <c r="C19" i="1"/>
  <c r="I19" i="1" s="1"/>
  <c r="C20" i="1"/>
  <c r="C21" i="1"/>
  <c r="I21" i="1" s="1"/>
  <c r="C22" i="1"/>
  <c r="I22" i="1" s="1"/>
  <c r="C23" i="1"/>
  <c r="I23" i="1" s="1"/>
  <c r="C24" i="1"/>
  <c r="B6" i="1"/>
  <c r="H6" i="1" s="1"/>
  <c r="B7" i="1"/>
  <c r="H7" i="1" s="1"/>
  <c r="B8" i="1"/>
  <c r="H8" i="1" s="1"/>
  <c r="B9" i="1"/>
  <c r="H9" i="1" s="1"/>
  <c r="B10" i="1"/>
  <c r="H10" i="1" s="1"/>
  <c r="B11" i="1"/>
  <c r="D11" i="1" s="1"/>
  <c r="B12" i="1"/>
  <c r="H12" i="1" s="1"/>
  <c r="B13" i="1"/>
  <c r="H13" i="1" s="1"/>
  <c r="B14" i="1"/>
  <c r="H14" i="1" s="1"/>
  <c r="B15" i="1"/>
  <c r="D15" i="1" s="1"/>
  <c r="B16" i="1"/>
  <c r="H16" i="1" s="1"/>
  <c r="B17" i="1"/>
  <c r="H17" i="1" s="1"/>
  <c r="B18" i="1"/>
  <c r="H18" i="1" s="1"/>
  <c r="B19" i="1"/>
  <c r="H19" i="1" s="1"/>
  <c r="B20" i="1"/>
  <c r="H20" i="1" s="1"/>
  <c r="B21" i="1"/>
  <c r="H21" i="1" s="1"/>
  <c r="B22" i="1"/>
  <c r="H22" i="1" s="1"/>
  <c r="B23" i="1"/>
  <c r="D23" i="1" s="1"/>
  <c r="B24" i="1"/>
  <c r="H24" i="1" s="1"/>
  <c r="B5" i="1"/>
  <c r="F5" i="1"/>
  <c r="C5" i="1"/>
  <c r="I12" i="1" s="1"/>
  <c r="H23" i="1" l="1"/>
  <c r="H15" i="1"/>
  <c r="H11" i="1"/>
  <c r="D20" i="1"/>
  <c r="D16" i="1"/>
  <c r="D12" i="1"/>
  <c r="D8" i="1"/>
  <c r="G19" i="1"/>
  <c r="G15" i="1"/>
  <c r="G11" i="1"/>
  <c r="G7" i="1"/>
  <c r="I24" i="1"/>
  <c r="I20" i="1"/>
  <c r="I8" i="1"/>
  <c r="D19" i="1"/>
  <c r="D7" i="1"/>
  <c r="G24" i="1"/>
  <c r="G20" i="1"/>
  <c r="G16" i="1"/>
  <c r="G12" i="1"/>
  <c r="G8" i="1"/>
  <c r="I16" i="1"/>
  <c r="D22" i="1"/>
  <c r="D18" i="1"/>
  <c r="D14" i="1"/>
  <c r="D10" i="1"/>
  <c r="D6" i="1"/>
  <c r="G21" i="1"/>
  <c r="G17" i="1"/>
  <c r="G13" i="1"/>
  <c r="G9" i="1"/>
  <c r="H52" i="1" l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52" i="1"/>
  <c r="H53" i="1"/>
  <c r="I53" i="1"/>
  <c r="G43" i="1" l="1"/>
  <c r="G40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G52" i="1"/>
  <c r="G5" i="1" l="1"/>
  <c r="G35" i="1"/>
  <c r="I35" i="1" l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<sst xmlns="http://schemas.openxmlformats.org/spreadsheetml/2006/main" count="79" uniqueCount="37">
  <si>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</si>
  <si>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</si>
  <si>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</si>
  <si>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</si>
  <si>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</si>
  <si>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</si>
  <si>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</si>
  <si>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</si>
  <si>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</si>
  <si>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</si>
  <si>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</si>
  <si>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</si>
  <si>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</si>
  <si>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</si>
  <si>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</si>
  <si>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</si>
  <si>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</si>
  <si>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</si>
  <si>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</si>
  <si>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</si>
  <si>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</si>
  <si>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</si>
  <si>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</si>
  <si>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</si>
  <si>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</si>
  <si>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</si>
  <si>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</si>
  <si>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</si>
  <si>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</si>
  <si>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</si>
  <si>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</si>
  <si>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** EXCEPT the Paid Claims for Compensation Fund.</t>
  </si>
  <si>
    <t>TOTAL MARKET**</t>
  </si>
  <si>
    <t>Paid Claims for Compensation Fund</t>
  </si>
  <si>
    <t>1 EUR = 120.76 Lek - ALL (December 31st, 2021)</t>
  </si>
  <si>
    <t>1 EUR = 114.23 Lek - ALL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</si>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</sst>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6" borderId="0" applyNumberFormat="0" applyBorder="0" applyAlignment="0" applyProtection="0"/>
    <xf numFmtId="0" fontId="1" fillId="7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8" fillId="0" borderId="0" xfId="1" applyFont="1" applyFill="1"/>
    <xf numFmtId="164" fontId="8" fillId="0" borderId="1" xfId="1" applyFont="1" applyFill="1" applyBorder="1" applyAlignment="1" applyProtection="1">
      <alignment horizontal="left" wrapText="1" indent="5"/>
      <protection locked="0"/>
    </xf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8" fillId="0" borderId="1" xfId="1" applyFont="1" applyFill="1" applyBorder="1" applyAlignment="1">
      <alignment horizontal="left" indent="2"/>
    </xf>
    <xf numFmtId="0" fontId="7" fillId="0" borderId="0" xfId="2" applyFont="1"/>
    <xf numFmtId="0" fontId="8" fillId="0" borderId="0" xfId="0" applyFont="1"/>
    <xf numFmtId="0" fontId="8" fillId="0" borderId="0" xfId="2" applyFont="1"/>
    <xf numFmtId="164" fontId="6" fillId="0" borderId="0" xfId="0" applyNumberFormat="1" applyFont="1"/>
    <xf numFmtId="0" fontId="10" fillId="6" borderId="1" xfId="3" applyFont="1" applyBorder="1"/>
    <xf numFmtId="164" fontId="10" fillId="6" borderId="1" xfId="1" applyFont="1" applyFill="1" applyBorder="1"/>
    <xf numFmtId="164" fontId="8" fillId="0" borderId="1" xfId="1" applyFont="1" applyFill="1" applyBorder="1"/>
    <xf numFmtId="164" fontId="8" fillId="8" borderId="1" xfId="1" applyFont="1" applyFill="1" applyBorder="1"/>
    <xf numFmtId="164" fontId="8" fillId="0" borderId="0" xfId="1" applyFont="1"/>
    <xf numFmtId="164" fontId="8" fillId="7" borderId="1" xfId="4" applyNumberFormat="1" applyFont="1" applyBorder="1" applyAlignment="1">
      <alignment horizontal="left" indent="2"/>
    </xf>
    <xf numFmtId="164" fontId="8" fillId="7" borderId="1" xfId="4" applyNumberFormat="1" applyFont="1" applyBorder="1" applyAlignment="1" applyProtection="1">
      <alignment horizontal="left" wrapText="1" indent="2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BreakPreview" zoomScale="145" zoomScaleNormal="115" zoomScaleSheetLayoutView="145" workbookViewId="0">
      <selection activeCell="D25" sqref="D25"/>
    </sheetView>
  </sheetViews>
  <sheetFormatPr defaultRowHeight="12.75" x14ac:dyDescent="0.2"/>
  <cols>
    <col min="1" max="1" width="26.5703125" style="2" customWidth="1"/>
    <col min="2" max="3" width="13.85546875" style="2" bestFit="1" customWidth="1"/>
    <col min="4" max="4" width="10" style="2" customWidth="1"/>
    <col min="5" max="5" width="11.42578125" style="2" customWidth="1"/>
    <col min="6" max="6" width="12.5703125" style="2" bestFit="1" customWidth="1"/>
    <col min="7" max="9" width="10.7109375" style="2" bestFit="1" customWidth="1"/>
    <col min="10" max="16384" width="9.140625" style="2"/>
  </cols>
  <sheetData>
    <row r="1" spans="1:9" x14ac:dyDescent="0.2">
      <c r="A1" s="1" t="s">
        <v>36</v>
      </c>
    </row>
    <row r="2" spans="1:9" x14ac:dyDescent="0.2">
      <c r="A2" s="21" t="s">
        <v>0</v>
      </c>
      <c r="B2" s="22" t="s">
        <v>21</v>
      </c>
      <c r="C2" s="22"/>
      <c r="D2" s="22"/>
      <c r="E2" s="23" t="s">
        <v>22</v>
      </c>
      <c r="F2" s="24"/>
      <c r="G2" s="24"/>
      <c r="H2" s="25" t="s">
        <v>23</v>
      </c>
      <c r="I2" s="25"/>
    </row>
    <row r="3" spans="1:9" x14ac:dyDescent="0.2">
      <c r="A3" s="21"/>
      <c r="B3" s="4">
        <v>2022</v>
      </c>
      <c r="C3" s="4">
        <v>2021</v>
      </c>
      <c r="D3" s="4" t="s">
        <v>24</v>
      </c>
      <c r="E3" s="4">
        <v>2022</v>
      </c>
      <c r="F3" s="4">
        <v>2021</v>
      </c>
      <c r="G3" s="4" t="s">
        <v>24</v>
      </c>
      <c r="H3" s="4">
        <v>2022</v>
      </c>
      <c r="I3" s="4">
        <v>2021</v>
      </c>
    </row>
    <row r="4" spans="1:9" x14ac:dyDescent="0.2">
      <c r="A4" s="21"/>
      <c r="B4" s="3" t="s">
        <v>25</v>
      </c>
      <c r="C4" s="3" t="s">
        <v>25</v>
      </c>
      <c r="D4" s="3" t="s">
        <v>26</v>
      </c>
      <c r="E4" s="3" t="s">
        <v>25</v>
      </c>
      <c r="F4" s="3" t="s">
        <v>25</v>
      </c>
      <c r="G4" s="3" t="s">
        <v>26</v>
      </c>
      <c r="H4" s="3" t="s">
        <v>26</v>
      </c>
      <c r="I4" s="3" t="s">
        <v>26</v>
      </c>
    </row>
    <row r="5" spans="1:9" s="1" customFormat="1" x14ac:dyDescent="0.2">
      <c r="A5" s="14" t="s">
        <v>32</v>
      </c>
      <c r="B5" s="15">
        <f>B35/114.23</f>
        <v>184.12613951238728</v>
      </c>
      <c r="C5" s="15">
        <f>C35/120.76</f>
        <v>159.55447473269294</v>
      </c>
      <c r="D5" s="15">
        <f>B5*100/C5-100</f>
        <v>15.400172775386011</v>
      </c>
      <c r="E5" s="15">
        <f>E35/114.23</f>
        <v>59.795404212991329</v>
      </c>
      <c r="F5" s="15">
        <f>F35/120.76</f>
        <v>55.244299253477976</v>
      </c>
      <c r="G5" s="15">
        <f>E5*100/F5-100</f>
        <v>8.2381440637548309</v>
      </c>
      <c r="H5" s="15">
        <f>B5*100/$B$5</f>
        <v>100</v>
      </c>
      <c r="I5" s="15">
        <f>C5*100/$C$5</f>
        <v>100</v>
      </c>
    </row>
    <row r="6" spans="1:9" s="1" customFormat="1" x14ac:dyDescent="0.2">
      <c r="A6" s="14" t="s">
        <v>1</v>
      </c>
      <c r="B6" s="15">
        <f t="shared" ref="B6:B24" si="0">B36/114.23</f>
        <v>14.75509060667075</v>
      </c>
      <c r="C6" s="15">
        <f t="shared" ref="C6:C24" si="1">C36/120.76</f>
        <v>11.843835161974162</v>
      </c>
      <c r="D6" s="15">
        <f t="shared" ref="D6:D24" si="2">B6*100/C6-100</f>
        <v>24.580344161184129</v>
      </c>
      <c r="E6" s="15">
        <f t="shared" ref="E6:E24" si="3">E36/114.23</f>
        <v>2.5564197431497853</v>
      </c>
      <c r="F6" s="15">
        <f t="shared" ref="F6:F24" si="4">F36/120.76</f>
        <v>2.8032443632825443</v>
      </c>
      <c r="G6" s="15">
        <f t="shared" ref="G6:G24" si="5">E6*100/F6-100</f>
        <v>-8.8049626841568767</v>
      </c>
      <c r="H6" s="15">
        <f t="shared" ref="H6:H24" si="6">B6*100/$B$5</f>
        <v>8.0135773474347385</v>
      </c>
      <c r="I6" s="15">
        <f t="shared" ref="I6:I24" si="7">C6*100/$C$5</f>
        <v>7.4230667499714711</v>
      </c>
    </row>
    <row r="7" spans="1:9" s="1" customFormat="1" x14ac:dyDescent="0.2">
      <c r="A7" s="14" t="s">
        <v>2</v>
      </c>
      <c r="B7" s="15">
        <f t="shared" si="0"/>
        <v>168.93782645977413</v>
      </c>
      <c r="C7" s="15">
        <f t="shared" si="1"/>
        <v>147.48484316462404</v>
      </c>
      <c r="D7" s="15">
        <f t="shared" si="2"/>
        <v>14.545890163916056</v>
      </c>
      <c r="E7" s="15">
        <f t="shared" si="3"/>
        <v>54.693226647815813</v>
      </c>
      <c r="F7" s="15">
        <f t="shared" si="4"/>
        <v>50.164194472838687</v>
      </c>
      <c r="G7" s="15">
        <f t="shared" si="5"/>
        <v>9.0284160297428002</v>
      </c>
      <c r="H7" s="15">
        <f t="shared" si="6"/>
        <v>91.751136969017182</v>
      </c>
      <c r="I7" s="15">
        <f t="shared" si="7"/>
        <v>92.435416437997389</v>
      </c>
    </row>
    <row r="8" spans="1:9" s="6" customFormat="1" x14ac:dyDescent="0.2">
      <c r="A8" s="5" t="s">
        <v>3</v>
      </c>
      <c r="B8" s="16">
        <f t="shared" si="0"/>
        <v>5.2359647329072923</v>
      </c>
      <c r="C8" s="16">
        <f t="shared" si="1"/>
        <v>3.7637424574362375</v>
      </c>
      <c r="D8" s="16">
        <f t="shared" si="2"/>
        <v>39.11591433580432</v>
      </c>
      <c r="E8" s="16">
        <f t="shared" si="3"/>
        <v>0.88509607948875069</v>
      </c>
      <c r="F8" s="16">
        <f t="shared" si="4"/>
        <v>0.53272310185491867</v>
      </c>
      <c r="G8" s="16">
        <f t="shared" si="5"/>
        <v>66.145616063370369</v>
      </c>
      <c r="H8" s="16">
        <f t="shared" si="6"/>
        <v>2.8436835458417011</v>
      </c>
      <c r="I8" s="16">
        <f t="shared" si="7"/>
        <v>2.3589074914644441</v>
      </c>
    </row>
    <row r="9" spans="1:9" s="6" customFormat="1" x14ac:dyDescent="0.2">
      <c r="A9" s="5" t="s">
        <v>4</v>
      </c>
      <c r="B9" s="16">
        <f t="shared" si="0"/>
        <v>6.90591888978377</v>
      </c>
      <c r="C9" s="16">
        <f t="shared" si="1"/>
        <v>6.3016059079993374</v>
      </c>
      <c r="D9" s="16">
        <f t="shared" si="2"/>
        <v>9.5898250478867624</v>
      </c>
      <c r="E9" s="16">
        <f t="shared" si="3"/>
        <v>4.6817515442528235</v>
      </c>
      <c r="F9" s="16">
        <f t="shared" si="4"/>
        <v>4.4074629084961909</v>
      </c>
      <c r="G9" s="16">
        <f t="shared" si="5"/>
        <v>6.2232772334372015</v>
      </c>
      <c r="H9" s="16">
        <f t="shared" si="6"/>
        <v>3.7506455672575307</v>
      </c>
      <c r="I9" s="16">
        <f t="shared" si="7"/>
        <v>3.9495012086352532</v>
      </c>
    </row>
    <row r="10" spans="1:9" s="18" customFormat="1" x14ac:dyDescent="0.2">
      <c r="A10" s="19" t="s">
        <v>5</v>
      </c>
      <c r="B10" s="17">
        <f t="shared" si="0"/>
        <v>18.784291409262011</v>
      </c>
      <c r="C10" s="17">
        <f t="shared" si="1"/>
        <v>16.968775381748927</v>
      </c>
      <c r="D10" s="17">
        <f t="shared" si="2"/>
        <v>10.699157639070364</v>
      </c>
      <c r="E10" s="17">
        <f t="shared" si="3"/>
        <v>9.8346871389302279</v>
      </c>
      <c r="F10" s="17">
        <f t="shared" si="4"/>
        <v>11.60539476333223</v>
      </c>
      <c r="G10" s="17">
        <f t="shared" si="5"/>
        <v>-15.257625100325171</v>
      </c>
      <c r="H10" s="17">
        <f t="shared" si="6"/>
        <v>10.201860235058193</v>
      </c>
      <c r="I10" s="17">
        <f t="shared" si="7"/>
        <v>10.635098395189038</v>
      </c>
    </row>
    <row r="11" spans="1:9" s="6" customFormat="1" x14ac:dyDescent="0.2">
      <c r="A11" s="7" t="s">
        <v>6</v>
      </c>
      <c r="B11" s="16">
        <f t="shared" si="0"/>
        <v>15.973913990720472</v>
      </c>
      <c r="C11" s="16">
        <f t="shared" si="1"/>
        <v>14.391664109804573</v>
      </c>
      <c r="D11" s="16">
        <f t="shared" si="2"/>
        <v>10.994210737853209</v>
      </c>
      <c r="E11" s="16">
        <f t="shared" si="3"/>
        <v>9.755943494090868</v>
      </c>
      <c r="F11" s="16">
        <f t="shared" si="4"/>
        <v>7.3637911506293481</v>
      </c>
      <c r="G11" s="16">
        <f t="shared" si="5"/>
        <v>32.485336622523221</v>
      </c>
      <c r="H11" s="16">
        <f t="shared" si="6"/>
        <v>8.675527566603769</v>
      </c>
      <c r="I11" s="16">
        <f t="shared" si="7"/>
        <v>9.0199062946466526</v>
      </c>
    </row>
    <row r="12" spans="1:9" s="6" customFormat="1" x14ac:dyDescent="0.2">
      <c r="A12" s="7" t="s">
        <v>7</v>
      </c>
      <c r="B12" s="16">
        <f t="shared" si="0"/>
        <v>2.8103774185415387</v>
      </c>
      <c r="C12" s="16">
        <f t="shared" si="1"/>
        <v>2.5771112719443523</v>
      </c>
      <c r="D12" s="16">
        <f t="shared" si="2"/>
        <v>9.0514580855173534</v>
      </c>
      <c r="E12" s="16">
        <f t="shared" si="3"/>
        <v>7.8743644839359167E-2</v>
      </c>
      <c r="F12" s="16">
        <f t="shared" si="4"/>
        <v>4.2416036127028818</v>
      </c>
      <c r="G12" s="16">
        <f t="shared" si="5"/>
        <v>-98.143540697590524</v>
      </c>
      <c r="H12" s="16">
        <f t="shared" si="6"/>
        <v>1.5263326684544252</v>
      </c>
      <c r="I12" s="16">
        <f t="shared" si="7"/>
        <v>1.615192100542385</v>
      </c>
    </row>
    <row r="13" spans="1:9" s="18" customFormat="1" x14ac:dyDescent="0.2">
      <c r="A13" s="20" t="s">
        <v>8</v>
      </c>
      <c r="B13" s="17">
        <f t="shared" si="0"/>
        <v>125.46983608456623</v>
      </c>
      <c r="C13" s="17">
        <f t="shared" si="1"/>
        <v>107.37959733810865</v>
      </c>
      <c r="D13" s="17">
        <f t="shared" si="2"/>
        <v>16.846998121529936</v>
      </c>
      <c r="E13" s="17">
        <f t="shared" si="3"/>
        <v>38.91689706609472</v>
      </c>
      <c r="F13" s="17">
        <f t="shared" si="4"/>
        <v>33.006569665286513</v>
      </c>
      <c r="G13" s="17">
        <f t="shared" si="5"/>
        <v>17.906518189389985</v>
      </c>
      <c r="H13" s="17">
        <f t="shared" si="6"/>
        <v>68.143413214898317</v>
      </c>
      <c r="I13" s="17">
        <f t="shared" si="7"/>
        <v>67.29964641731631</v>
      </c>
    </row>
    <row r="14" spans="1:9" s="6" customFormat="1" x14ac:dyDescent="0.2">
      <c r="A14" s="7" t="s">
        <v>9</v>
      </c>
      <c r="B14" s="16">
        <f t="shared" si="0"/>
        <v>11.021143283113018</v>
      </c>
      <c r="C14" s="16">
        <f t="shared" si="1"/>
        <v>9.0173599229877439</v>
      </c>
      <c r="D14" s="16">
        <f t="shared" si="2"/>
        <v>22.221397141053174</v>
      </c>
      <c r="E14" s="16">
        <f t="shared" si="3"/>
        <v>6.3218490386938635</v>
      </c>
      <c r="F14" s="16">
        <f t="shared" si="4"/>
        <v>6.1585952712818814</v>
      </c>
      <c r="G14" s="16">
        <f t="shared" si="5"/>
        <v>2.6508279927607958</v>
      </c>
      <c r="H14" s="16">
        <f t="shared" si="6"/>
        <v>5.9856483779542655</v>
      </c>
      <c r="I14" s="16">
        <f t="shared" si="7"/>
        <v>5.6515869818723887</v>
      </c>
    </row>
    <row r="15" spans="1:9" s="6" customFormat="1" x14ac:dyDescent="0.2">
      <c r="A15" s="7" t="s">
        <v>10</v>
      </c>
      <c r="B15" s="16">
        <f t="shared" si="0"/>
        <v>114.44869280145322</v>
      </c>
      <c r="C15" s="16">
        <f t="shared" si="1"/>
        <v>98.362237415120902</v>
      </c>
      <c r="D15" s="16">
        <f t="shared" si="2"/>
        <v>16.354299992630501</v>
      </c>
      <c r="E15" s="16">
        <f t="shared" si="3"/>
        <v>32.595048027400857</v>
      </c>
      <c r="F15" s="16">
        <f t="shared" si="4"/>
        <v>26.847974394004634</v>
      </c>
      <c r="G15" s="16">
        <f t="shared" si="5"/>
        <v>21.405985975163887</v>
      </c>
      <c r="H15" s="16">
        <f t="shared" si="6"/>
        <v>62.157764836944054</v>
      </c>
      <c r="I15" s="16">
        <f t="shared" si="7"/>
        <v>61.648059435443926</v>
      </c>
    </row>
    <row r="16" spans="1:9" s="6" customFormat="1" x14ac:dyDescent="0.2">
      <c r="A16" s="8" t="s">
        <v>11</v>
      </c>
      <c r="B16" s="16">
        <f t="shared" si="0"/>
        <v>93.905137137179381</v>
      </c>
      <c r="C16" s="16">
        <f t="shared" si="1"/>
        <v>83.504798155597868</v>
      </c>
      <c r="D16" s="16">
        <f t="shared" si="2"/>
        <v>12.454780098027584</v>
      </c>
      <c r="E16" s="16">
        <f t="shared" si="3"/>
        <v>28.568252642738333</v>
      </c>
      <c r="F16" s="16">
        <f t="shared" si="4"/>
        <v>22.770822680274922</v>
      </c>
      <c r="G16" s="16">
        <f t="shared" si="5"/>
        <v>25.459905616345608</v>
      </c>
      <c r="H16" s="16">
        <f t="shared" si="6"/>
        <v>51.000437735708786</v>
      </c>
      <c r="I16" s="16">
        <f t="shared" si="7"/>
        <v>52.336230804868563</v>
      </c>
    </row>
    <row r="17" spans="1:9" s="6" customFormat="1" x14ac:dyDescent="0.2">
      <c r="A17" s="8" t="s">
        <v>12</v>
      </c>
      <c r="B17" s="16">
        <f t="shared" si="0"/>
        <v>15.699490386238294</v>
      </c>
      <c r="C17" s="16">
        <f t="shared" si="1"/>
        <v>10.743687955448824</v>
      </c>
      <c r="D17" s="16">
        <f t="shared" si="2"/>
        <v>46.127572313528162</v>
      </c>
      <c r="E17" s="16">
        <f t="shared" si="3"/>
        <v>3.6688566640112055</v>
      </c>
      <c r="F17" s="16">
        <f t="shared" si="4"/>
        <v>3.8100234892348457</v>
      </c>
      <c r="G17" s="16">
        <f t="shared" si="5"/>
        <v>-3.7051431735920914</v>
      </c>
      <c r="H17" s="16">
        <f t="shared" si="6"/>
        <v>8.526486477050204</v>
      </c>
      <c r="I17" s="16">
        <f t="shared" si="7"/>
        <v>6.7335547771054944</v>
      </c>
    </row>
    <row r="18" spans="1:9" s="6" customFormat="1" x14ac:dyDescent="0.2">
      <c r="A18" s="8" t="s">
        <v>13</v>
      </c>
      <c r="B18" s="16">
        <f t="shared" si="0"/>
        <v>4.8440652778604569</v>
      </c>
      <c r="C18" s="16">
        <f t="shared" si="1"/>
        <v>4.1137513042398135</v>
      </c>
      <c r="D18" s="16">
        <f t="shared" si="2"/>
        <v>17.752992818694452</v>
      </c>
      <c r="E18" s="16">
        <f t="shared" si="3"/>
        <v>0.35793872073886024</v>
      </c>
      <c r="F18" s="16">
        <f t="shared" si="4"/>
        <v>0.26712822474329245</v>
      </c>
      <c r="G18" s="16">
        <f t="shared" si="5"/>
        <v>33.995095831912096</v>
      </c>
      <c r="H18" s="16">
        <f t="shared" si="6"/>
        <v>2.6308406240899691</v>
      </c>
      <c r="I18" s="16">
        <f t="shared" si="7"/>
        <v>2.57827385357366</v>
      </c>
    </row>
    <row r="19" spans="1:9" s="6" customFormat="1" x14ac:dyDescent="0.2">
      <c r="A19" s="5" t="s">
        <v>29</v>
      </c>
      <c r="B19" s="16">
        <f t="shared" si="0"/>
        <v>0.62897446800315149</v>
      </c>
      <c r="C19" s="16">
        <f t="shared" si="1"/>
        <v>0.53504996149387218</v>
      </c>
      <c r="D19" s="16">
        <f t="shared" si="2"/>
        <v>17.554343195734447</v>
      </c>
      <c r="E19" s="16">
        <f t="shared" si="3"/>
        <v>0.18701797583822116</v>
      </c>
      <c r="F19" s="16">
        <f t="shared" si="4"/>
        <v>3.2979735094402121E-2</v>
      </c>
      <c r="G19" s="16">
        <f t="shared" si="5"/>
        <v>467.06936942609047</v>
      </c>
      <c r="H19" s="16">
        <f t="shared" si="6"/>
        <v>0.34159976941287934</v>
      </c>
      <c r="I19" s="16">
        <f t="shared" si="7"/>
        <v>0.33533999117872415</v>
      </c>
    </row>
    <row r="20" spans="1:9" s="6" customFormat="1" x14ac:dyDescent="0.2">
      <c r="A20" s="5" t="s">
        <v>14</v>
      </c>
      <c r="B20" s="16">
        <f t="shared" si="0"/>
        <v>7.1613708299045777</v>
      </c>
      <c r="C20" s="16">
        <f t="shared" si="1"/>
        <v>8.7633949136303393</v>
      </c>
      <c r="D20" s="16">
        <f t="shared" si="2"/>
        <v>-18.280861464248503</v>
      </c>
      <c r="E20" s="16">
        <f t="shared" si="3"/>
        <v>6.3255486737284428E-2</v>
      </c>
      <c r="F20" s="16">
        <f t="shared" si="4"/>
        <v>0.12678032543888704</v>
      </c>
      <c r="G20" s="16">
        <f t="shared" si="5"/>
        <v>-50.106227824934876</v>
      </c>
      <c r="H20" s="16">
        <f t="shared" si="6"/>
        <v>3.8893830332128312</v>
      </c>
      <c r="I20" s="16">
        <f t="shared" si="7"/>
        <v>5.4924156331635041</v>
      </c>
    </row>
    <row r="21" spans="1:9" s="6" customFormat="1" x14ac:dyDescent="0.2">
      <c r="A21" s="5" t="s">
        <v>15</v>
      </c>
      <c r="B21" s="16">
        <f t="shared" si="0"/>
        <v>3.0185933025474916</v>
      </c>
      <c r="C21" s="16">
        <f t="shared" si="1"/>
        <v>2.7560726264491553</v>
      </c>
      <c r="D21" s="16">
        <f t="shared" si="2"/>
        <v>9.5251726525276865</v>
      </c>
      <c r="E21" s="16">
        <f t="shared" si="3"/>
        <v>0.12452135621115291</v>
      </c>
      <c r="F21" s="16">
        <f t="shared" si="4"/>
        <v>0.45228397341835047</v>
      </c>
      <c r="G21" s="16">
        <f t="shared" si="5"/>
        <v>-72.46832443121437</v>
      </c>
      <c r="H21" s="16">
        <f t="shared" si="6"/>
        <v>1.6394159517716997</v>
      </c>
      <c r="I21" s="16">
        <f t="shared" si="7"/>
        <v>1.7273552691433429</v>
      </c>
    </row>
    <row r="22" spans="1:9" s="6" customFormat="1" x14ac:dyDescent="0.2">
      <c r="A22" s="9" t="s">
        <v>16</v>
      </c>
      <c r="B22" s="16">
        <f t="shared" si="0"/>
        <v>1.7328767426245293</v>
      </c>
      <c r="C22" s="16">
        <f t="shared" si="1"/>
        <v>1.0166045775091088</v>
      </c>
      <c r="D22" s="16">
        <f t="shared" si="2"/>
        <v>70.457302766670125</v>
      </c>
      <c r="E22" s="16">
        <f t="shared" si="3"/>
        <v>0</v>
      </c>
      <c r="F22" s="16">
        <f t="shared" si="4"/>
        <v>0</v>
      </c>
      <c r="G22" s="16">
        <v>0</v>
      </c>
      <c r="H22" s="16">
        <f t="shared" si="6"/>
        <v>0.94113565146894751</v>
      </c>
      <c r="I22" s="16">
        <f t="shared" si="7"/>
        <v>0.63715203175107504</v>
      </c>
    </row>
    <row r="23" spans="1:9" x14ac:dyDescent="0.2">
      <c r="A23" s="14" t="s">
        <v>30</v>
      </c>
      <c r="B23" s="15">
        <f t="shared" si="0"/>
        <v>0.43322244594239689</v>
      </c>
      <c r="C23" s="15">
        <f t="shared" si="1"/>
        <v>0.22579640609473337</v>
      </c>
      <c r="D23" s="15">
        <f t="shared" si="2"/>
        <v>91.864190150412554</v>
      </c>
      <c r="E23" s="15">
        <f t="shared" si="3"/>
        <v>0</v>
      </c>
      <c r="F23" s="15">
        <f t="shared" si="4"/>
        <v>0</v>
      </c>
      <c r="G23" s="15">
        <v>0</v>
      </c>
      <c r="H23" s="15">
        <f t="shared" si="6"/>
        <v>0.23528568354807189</v>
      </c>
      <c r="I23" s="15">
        <f t="shared" si="7"/>
        <v>0.1415168120311372</v>
      </c>
    </row>
    <row r="24" spans="1:9" x14ac:dyDescent="0.2">
      <c r="A24" s="14" t="s">
        <v>33</v>
      </c>
      <c r="B24" s="15">
        <f t="shared" si="0"/>
        <v>0</v>
      </c>
      <c r="C24" s="15">
        <f t="shared" si="1"/>
        <v>0</v>
      </c>
      <c r="D24" s="15">
        <v>0</v>
      </c>
      <c r="E24" s="15">
        <f t="shared" si="3"/>
        <v>2.5457578220257377</v>
      </c>
      <c r="F24" s="15">
        <f t="shared" si="4"/>
        <v>2.2768604173567404</v>
      </c>
      <c r="G24" s="15">
        <f t="shared" si="5"/>
        <v>11.810008317557148</v>
      </c>
      <c r="H24" s="15">
        <f t="shared" si="6"/>
        <v>0</v>
      </c>
      <c r="I24" s="15">
        <f t="shared" si="7"/>
        <v>0</v>
      </c>
    </row>
    <row r="25" spans="1:9" x14ac:dyDescent="0.2">
      <c r="A25" s="1" t="s">
        <v>31</v>
      </c>
    </row>
    <row r="27" spans="1:9" x14ac:dyDescent="0.2">
      <c r="A27" s="10" t="s">
        <v>17</v>
      </c>
      <c r="E27" s="10" t="s">
        <v>18</v>
      </c>
    </row>
    <row r="28" spans="1:9" x14ac:dyDescent="0.2">
      <c r="A28" s="11" t="s">
        <v>34</v>
      </c>
      <c r="E28" s="12" t="s">
        <v>19</v>
      </c>
    </row>
    <row r="29" spans="1:9" x14ac:dyDescent="0.2">
      <c r="A29" s="11" t="s">
        <v>35</v>
      </c>
      <c r="E29" s="12" t="s">
        <v>20</v>
      </c>
    </row>
    <row r="31" spans="1:9" x14ac:dyDescent="0.2">
      <c r="A31" s="1" t="s">
        <v>36</v>
      </c>
      <c r="G31" s="26" t="s">
        <v>27</v>
      </c>
      <c r="H31" s="26"/>
      <c r="I31" s="26"/>
    </row>
    <row r="32" spans="1:9" x14ac:dyDescent="0.2">
      <c r="A32" s="21" t="s">
        <v>0</v>
      </c>
      <c r="B32" s="22" t="s">
        <v>21</v>
      </c>
      <c r="C32" s="22"/>
      <c r="D32" s="22"/>
      <c r="E32" s="23" t="s">
        <v>22</v>
      </c>
      <c r="F32" s="24"/>
      <c r="G32" s="24"/>
      <c r="H32" s="25" t="s">
        <v>23</v>
      </c>
      <c r="I32" s="25"/>
    </row>
    <row r="33" spans="1:9" x14ac:dyDescent="0.2">
      <c r="A33" s="21"/>
      <c r="B33" s="4">
        <v>2022</v>
      </c>
      <c r="C33" s="4">
        <v>2021</v>
      </c>
      <c r="D33" s="4" t="s">
        <v>24</v>
      </c>
      <c r="E33" s="4">
        <v>2022</v>
      </c>
      <c r="F33" s="4">
        <v>2021</v>
      </c>
      <c r="G33" s="4" t="s">
        <v>24</v>
      </c>
      <c r="H33" s="4">
        <v>2022</v>
      </c>
      <c r="I33" s="4">
        <v>2021</v>
      </c>
    </row>
    <row r="34" spans="1:9" x14ac:dyDescent="0.2">
      <c r="A34" s="21"/>
      <c r="B34" s="3" t="s">
        <v>28</v>
      </c>
      <c r="C34" s="3" t="s">
        <v>28</v>
      </c>
      <c r="D34" s="3" t="s">
        <v>26</v>
      </c>
      <c r="E34" s="3" t="s">
        <v>28</v>
      </c>
      <c r="F34" s="3" t="s">
        <v>28</v>
      </c>
      <c r="G34" s="3" t="s">
        <v>26</v>
      </c>
      <c r="H34" s="3" t="s">
        <v>26</v>
      </c>
      <c r="I34" s="3" t="s">
        <v>26</v>
      </c>
    </row>
    <row r="35" spans="1:9" s="1" customFormat="1" x14ac:dyDescent="0.2">
      <c r="A35" s="14" t="s">
        <v>32</v>
      </c>
      <c r="B35" s="15">
        <v>21032.7289165</v>
      </c>
      <c r="C35" s="15">
        <v>19267.798368719999</v>
      </c>
      <c r="D35" s="15">
        <f>B35*100/C35-100</f>
        <v>9.1600011272966668</v>
      </c>
      <c r="E35" s="15">
        <v>6830.4290232499998</v>
      </c>
      <c r="F35" s="15">
        <v>6671.3015778500003</v>
      </c>
      <c r="G35" s="15">
        <f>E35*100/F35-100</f>
        <v>2.385253365375263</v>
      </c>
      <c r="H35" s="15">
        <f t="shared" ref="H35:H53" si="8">B35*100/$B$35</f>
        <v>100</v>
      </c>
      <c r="I35" s="15">
        <f t="shared" ref="I35:I53" si="9">C35*100/$C$35</f>
        <v>100</v>
      </c>
    </row>
    <row r="36" spans="1:9" s="1" customFormat="1" x14ac:dyDescent="0.2">
      <c r="A36" s="14" t="s">
        <v>1</v>
      </c>
      <c r="B36" s="15">
        <v>1685.4739999999999</v>
      </c>
      <c r="C36" s="15">
        <v>1430.2615341599999</v>
      </c>
      <c r="D36" s="15">
        <f t="shared" ref="D36:D54" si="10">B36*100/C36-100</f>
        <v>17.843762119344674</v>
      </c>
      <c r="E36" s="15">
        <v>292.01982726</v>
      </c>
      <c r="F36" s="15">
        <v>338.51978931000008</v>
      </c>
      <c r="G36" s="15">
        <f t="shared" ref="G36:G54" si="11">E36*100/F36-100</f>
        <v>-13.73626107495231</v>
      </c>
      <c r="H36" s="15">
        <f t="shared" si="8"/>
        <v>8.0135773474347385</v>
      </c>
      <c r="I36" s="15">
        <f t="shared" si="9"/>
        <v>7.4230667499714711</v>
      </c>
    </row>
    <row r="37" spans="1:9" s="1" customFormat="1" x14ac:dyDescent="0.2">
      <c r="A37" s="14" t="s">
        <v>2</v>
      </c>
      <c r="B37" s="15">
        <v>19297.767916500001</v>
      </c>
      <c r="C37" s="15">
        <v>17810.269660559999</v>
      </c>
      <c r="D37" s="15">
        <f t="shared" si="10"/>
        <v>8.3519131618427735</v>
      </c>
      <c r="E37" s="15">
        <v>6247.6072799800004</v>
      </c>
      <c r="F37" s="15">
        <v>6057.8281245400003</v>
      </c>
      <c r="G37" s="15">
        <f t="shared" si="11"/>
        <v>3.1327920095852875</v>
      </c>
      <c r="H37" s="15">
        <f t="shared" si="8"/>
        <v>91.751136969017196</v>
      </c>
      <c r="I37" s="15">
        <f t="shared" si="9"/>
        <v>92.435416437997389</v>
      </c>
    </row>
    <row r="38" spans="1:9" s="18" customFormat="1" x14ac:dyDescent="0.2">
      <c r="A38" s="5" t="s">
        <v>3</v>
      </c>
      <c r="B38" s="16">
        <v>598.10425143999998</v>
      </c>
      <c r="C38" s="16">
        <v>454.50953916000003</v>
      </c>
      <c r="D38" s="16">
        <f t="shared" si="10"/>
        <v>31.593333012412444</v>
      </c>
      <c r="E38" s="16">
        <v>101.10452515999999</v>
      </c>
      <c r="F38" s="16">
        <v>64.331641779999984</v>
      </c>
      <c r="G38" s="16">
        <f t="shared" si="11"/>
        <v>57.161425330563077</v>
      </c>
      <c r="H38" s="16">
        <f t="shared" si="8"/>
        <v>2.8436835458417011</v>
      </c>
      <c r="I38" s="16">
        <f t="shared" si="9"/>
        <v>2.3589074914644441</v>
      </c>
    </row>
    <row r="39" spans="1:9" s="18" customFormat="1" x14ac:dyDescent="0.2">
      <c r="A39" s="5" t="s">
        <v>4</v>
      </c>
      <c r="B39" s="16">
        <v>788.86311478000005</v>
      </c>
      <c r="C39" s="16">
        <v>760.98192945000005</v>
      </c>
      <c r="D39" s="16">
        <f t="shared" si="10"/>
        <v>3.6638432860227255</v>
      </c>
      <c r="E39" s="16">
        <v>534.79647890000001</v>
      </c>
      <c r="F39" s="16">
        <v>532.24522082999999</v>
      </c>
      <c r="G39" s="16">
        <f t="shared" si="11"/>
        <v>0.47933884047310471</v>
      </c>
      <c r="H39" s="16">
        <f t="shared" si="8"/>
        <v>3.7506455672575303</v>
      </c>
      <c r="I39" s="16">
        <f t="shared" si="9"/>
        <v>3.9495012086352537</v>
      </c>
    </row>
    <row r="40" spans="1:9" s="18" customFormat="1" x14ac:dyDescent="0.2">
      <c r="A40" s="19" t="s">
        <v>5</v>
      </c>
      <c r="B40" s="17">
        <v>2145.7296076799994</v>
      </c>
      <c r="C40" s="17">
        <v>2049.1493151000004</v>
      </c>
      <c r="D40" s="17">
        <f t="shared" si="10"/>
        <v>4.7131896084051732</v>
      </c>
      <c r="E40" s="17">
        <v>1123.41631188</v>
      </c>
      <c r="F40" s="17">
        <v>1401.4674716200002</v>
      </c>
      <c r="G40" s="17">
        <f t="shared" si="11"/>
        <v>-19.840000954042281</v>
      </c>
      <c r="H40" s="17">
        <f t="shared" si="8"/>
        <v>10.201860235058192</v>
      </c>
      <c r="I40" s="17">
        <f t="shared" si="9"/>
        <v>10.63509839518904</v>
      </c>
    </row>
    <row r="41" spans="1:9" s="18" customFormat="1" x14ac:dyDescent="0.2">
      <c r="A41" s="7" t="s">
        <v>6</v>
      </c>
      <c r="B41" s="16">
        <v>1824.7001951599996</v>
      </c>
      <c r="C41" s="16">
        <v>1737.9373579000003</v>
      </c>
      <c r="D41" s="16">
        <f t="shared" si="10"/>
        <v>4.99228794787156</v>
      </c>
      <c r="E41" s="16">
        <v>1114.4214253299999</v>
      </c>
      <c r="F41" s="16">
        <v>889.25141935000011</v>
      </c>
      <c r="G41" s="16">
        <f t="shared" si="11"/>
        <v>25.321298462991294</v>
      </c>
      <c r="H41" s="16">
        <f t="shared" si="8"/>
        <v>8.6755275666037672</v>
      </c>
      <c r="I41" s="16">
        <f t="shared" si="9"/>
        <v>9.0199062946466526</v>
      </c>
    </row>
    <row r="42" spans="1:9" s="18" customFormat="1" x14ac:dyDescent="0.2">
      <c r="A42" s="7" t="s">
        <v>7</v>
      </c>
      <c r="B42" s="16">
        <v>321.02941251999999</v>
      </c>
      <c r="C42" s="16">
        <v>311.21195719999997</v>
      </c>
      <c r="D42" s="16">
        <f t="shared" si="10"/>
        <v>3.1545880847022971</v>
      </c>
      <c r="E42" s="16">
        <v>8.9948865499999986</v>
      </c>
      <c r="F42" s="16">
        <v>512.21605226999998</v>
      </c>
      <c r="G42" s="16">
        <f t="shared" si="11"/>
        <v>-98.24392724317461</v>
      </c>
      <c r="H42" s="16">
        <f t="shared" si="8"/>
        <v>1.5263326684544254</v>
      </c>
      <c r="I42" s="16">
        <f t="shared" si="9"/>
        <v>1.615192100542385</v>
      </c>
    </row>
    <row r="43" spans="1:9" s="18" customFormat="1" x14ac:dyDescent="0.2">
      <c r="A43" s="20" t="s">
        <v>8</v>
      </c>
      <c r="B43" s="17">
        <v>14332.41937594</v>
      </c>
      <c r="C43" s="17">
        <v>12967.160174550001</v>
      </c>
      <c r="D43" s="17">
        <f t="shared" si="10"/>
        <v>10.528590555004669</v>
      </c>
      <c r="E43" s="17">
        <v>4445.47715186</v>
      </c>
      <c r="F43" s="17">
        <v>3985.8733527799995</v>
      </c>
      <c r="G43" s="17">
        <f t="shared" si="11"/>
        <v>11.530817926250563</v>
      </c>
      <c r="H43" s="17">
        <f t="shared" si="8"/>
        <v>68.143413214898317</v>
      </c>
      <c r="I43" s="17">
        <f t="shared" si="9"/>
        <v>67.299646417316325</v>
      </c>
    </row>
    <row r="44" spans="1:9" s="18" customFormat="1" x14ac:dyDescent="0.2">
      <c r="A44" s="7" t="s">
        <v>9</v>
      </c>
      <c r="B44" s="16">
        <v>1258.9451972300001</v>
      </c>
      <c r="C44" s="16">
        <v>1088.9363843000001</v>
      </c>
      <c r="D44" s="16">
        <f t="shared" si="10"/>
        <v>15.612373264512286</v>
      </c>
      <c r="E44" s="16">
        <v>722.14481569000009</v>
      </c>
      <c r="F44" s="16">
        <v>743.71196496000005</v>
      </c>
      <c r="G44" s="16">
        <f t="shared" si="11"/>
        <v>-2.8999330770696901</v>
      </c>
      <c r="H44" s="16">
        <f t="shared" si="8"/>
        <v>5.9856483779542655</v>
      </c>
      <c r="I44" s="16">
        <f t="shared" si="9"/>
        <v>5.6515869818723896</v>
      </c>
    </row>
    <row r="45" spans="1:9" s="18" customFormat="1" x14ac:dyDescent="0.2">
      <c r="A45" s="7" t="s">
        <v>10</v>
      </c>
      <c r="B45" s="16">
        <v>13073.474178710001</v>
      </c>
      <c r="C45" s="16">
        <v>11878.22379025</v>
      </c>
      <c r="D45" s="16">
        <f t="shared" si="10"/>
        <v>10.062534681667614</v>
      </c>
      <c r="E45" s="16">
        <v>3723.33233617</v>
      </c>
      <c r="F45" s="16">
        <v>3242.1613878199996</v>
      </c>
      <c r="G45" s="16">
        <f t="shared" si="11"/>
        <v>14.841054802442613</v>
      </c>
      <c r="H45" s="16">
        <f t="shared" si="8"/>
        <v>62.157764836944047</v>
      </c>
      <c r="I45" s="16">
        <f t="shared" si="9"/>
        <v>61.648059435443919</v>
      </c>
    </row>
    <row r="46" spans="1:9" s="18" customFormat="1" x14ac:dyDescent="0.2">
      <c r="A46" s="8" t="s">
        <v>11</v>
      </c>
      <c r="B46" s="16">
        <v>10726.783815180001</v>
      </c>
      <c r="C46" s="16">
        <v>10084.039425269999</v>
      </c>
      <c r="D46" s="16">
        <f t="shared" si="10"/>
        <v>6.3738781930911728</v>
      </c>
      <c r="E46" s="16">
        <v>3263.35149938</v>
      </c>
      <c r="F46" s="16">
        <v>2749.8045468699997</v>
      </c>
      <c r="G46" s="16">
        <f t="shared" si="11"/>
        <v>18.675761995322603</v>
      </c>
      <c r="H46" s="16">
        <f t="shared" si="8"/>
        <v>51.000437735708786</v>
      </c>
      <c r="I46" s="16">
        <f t="shared" si="9"/>
        <v>52.336230804868563</v>
      </c>
    </row>
    <row r="47" spans="1:9" s="18" customFormat="1" x14ac:dyDescent="0.2">
      <c r="A47" s="8" t="s">
        <v>12</v>
      </c>
      <c r="B47" s="16">
        <v>1793.3527868200003</v>
      </c>
      <c r="C47" s="16">
        <v>1297.4077574999999</v>
      </c>
      <c r="D47" s="16">
        <f t="shared" si="10"/>
        <v>38.225841217077857</v>
      </c>
      <c r="E47" s="16">
        <v>419.09349673000003</v>
      </c>
      <c r="F47" s="16">
        <v>460.09843655999998</v>
      </c>
      <c r="G47" s="16">
        <f t="shared" si="11"/>
        <v>-8.9122102080111318</v>
      </c>
      <c r="H47" s="16">
        <f t="shared" si="8"/>
        <v>8.526486477050204</v>
      </c>
      <c r="I47" s="16">
        <f t="shared" si="9"/>
        <v>6.7335547771054935</v>
      </c>
    </row>
    <row r="48" spans="1:9" s="18" customFormat="1" x14ac:dyDescent="0.2">
      <c r="A48" s="8" t="s">
        <v>13</v>
      </c>
      <c r="B48" s="16">
        <v>553.33757668999999</v>
      </c>
      <c r="C48" s="16">
        <v>496.7766074999999</v>
      </c>
      <c r="D48" s="16">
        <f t="shared" si="10"/>
        <v>11.385594316656722</v>
      </c>
      <c r="E48" s="16">
        <v>40.887340070000008</v>
      </c>
      <c r="F48" s="16">
        <v>32.258404419999998</v>
      </c>
      <c r="G48" s="16">
        <f t="shared" si="11"/>
        <v>26.749418655840671</v>
      </c>
      <c r="H48" s="16">
        <f t="shared" si="8"/>
        <v>2.6308406240899691</v>
      </c>
      <c r="I48" s="16">
        <f t="shared" si="9"/>
        <v>2.5782738535736596</v>
      </c>
    </row>
    <row r="49" spans="1:9" s="18" customFormat="1" x14ac:dyDescent="0.2">
      <c r="A49" s="5" t="s">
        <v>29</v>
      </c>
      <c r="B49" s="16">
        <v>71.847753479999994</v>
      </c>
      <c r="C49" s="16">
        <v>64.61263335000001</v>
      </c>
      <c r="D49" s="16">
        <f t="shared" si="10"/>
        <v>11.197686512493732</v>
      </c>
      <c r="E49" s="16">
        <v>21.363063380000003</v>
      </c>
      <c r="F49" s="16">
        <v>3.9826328100000001</v>
      </c>
      <c r="G49" s="16">
        <f t="shared" si="11"/>
        <v>436.40554877063857</v>
      </c>
      <c r="H49" s="16">
        <f t="shared" si="8"/>
        <v>0.34159976941287934</v>
      </c>
      <c r="I49" s="16">
        <f t="shared" si="9"/>
        <v>0.33533999117872421</v>
      </c>
    </row>
    <row r="50" spans="1:9" s="18" customFormat="1" x14ac:dyDescent="0.2">
      <c r="A50" s="5" t="s">
        <v>14</v>
      </c>
      <c r="B50" s="16">
        <v>818.04338989999997</v>
      </c>
      <c r="C50" s="16">
        <v>1058.2675697699999</v>
      </c>
      <c r="D50" s="16">
        <f t="shared" si="10"/>
        <v>-22.699758239989293</v>
      </c>
      <c r="E50" s="16">
        <v>7.22567425</v>
      </c>
      <c r="F50" s="16">
        <v>15.309992099999999</v>
      </c>
      <c r="G50" s="16">
        <f t="shared" si="11"/>
        <v>-52.804193478323221</v>
      </c>
      <c r="H50" s="16">
        <f t="shared" si="8"/>
        <v>3.8893830332128307</v>
      </c>
      <c r="I50" s="16">
        <f t="shared" si="9"/>
        <v>5.492415633163505</v>
      </c>
    </row>
    <row r="51" spans="1:9" s="18" customFormat="1" x14ac:dyDescent="0.2">
      <c r="A51" s="5" t="s">
        <v>15</v>
      </c>
      <c r="B51" s="16">
        <v>344.81391294999997</v>
      </c>
      <c r="C51" s="16">
        <v>332.82333037000001</v>
      </c>
      <c r="D51" s="16">
        <f t="shared" si="10"/>
        <v>3.6026869170108995</v>
      </c>
      <c r="E51" s="16">
        <v>14.224074519999999</v>
      </c>
      <c r="F51" s="16">
        <v>54.617812630000003</v>
      </c>
      <c r="G51" s="16">
        <f t="shared" si="11"/>
        <v>-73.957077672885191</v>
      </c>
      <c r="H51" s="16">
        <f t="shared" si="8"/>
        <v>1.6394159517716995</v>
      </c>
      <c r="I51" s="16">
        <f t="shared" si="9"/>
        <v>1.7273552691433431</v>
      </c>
    </row>
    <row r="52" spans="1:9" s="18" customFormat="1" x14ac:dyDescent="0.2">
      <c r="A52" s="9" t="s">
        <v>16</v>
      </c>
      <c r="B52" s="16">
        <v>197.94651030999998</v>
      </c>
      <c r="C52" s="16">
        <v>122.76516877999998</v>
      </c>
      <c r="D52" s="16">
        <f t="shared" si="10"/>
        <v>61.239961038727472</v>
      </c>
      <c r="E52" s="16">
        <v>0</v>
      </c>
      <c r="F52" s="16">
        <v>0</v>
      </c>
      <c r="G52" s="16" t="e">
        <f t="shared" si="11"/>
        <v>#DIV/0!</v>
      </c>
      <c r="H52" s="16">
        <f t="shared" si="8"/>
        <v>0.94113565146894751</v>
      </c>
      <c r="I52" s="16">
        <f t="shared" si="9"/>
        <v>0.63715203175107515</v>
      </c>
    </row>
    <row r="53" spans="1:9" x14ac:dyDescent="0.2">
      <c r="A53" s="14" t="s">
        <v>30</v>
      </c>
      <c r="B53" s="15">
        <v>49.487000000000002</v>
      </c>
      <c r="C53" s="15">
        <v>27.267174000000001</v>
      </c>
      <c r="D53" s="15">
        <f t="shared" si="10"/>
        <v>81.489288182192979</v>
      </c>
      <c r="E53" s="15">
        <v>0</v>
      </c>
      <c r="F53" s="15">
        <v>0</v>
      </c>
      <c r="G53" s="15" t="e">
        <f t="shared" si="11"/>
        <v>#DIV/0!</v>
      </c>
      <c r="H53" s="15">
        <f t="shared" si="8"/>
        <v>0.23528568354807189</v>
      </c>
      <c r="I53" s="15">
        <f t="shared" si="9"/>
        <v>0.1415168120311372</v>
      </c>
    </row>
    <row r="54" spans="1:9" x14ac:dyDescent="0.2">
      <c r="A54" s="14" t="s">
        <v>33</v>
      </c>
      <c r="B54" s="15">
        <v>0</v>
      </c>
      <c r="C54" s="15">
        <v>0</v>
      </c>
      <c r="D54" s="15" t="e">
        <f t="shared" si="10"/>
        <v>#DIV/0!</v>
      </c>
      <c r="E54" s="15">
        <v>290.80191601000001</v>
      </c>
      <c r="F54" s="15">
        <v>274.953664</v>
      </c>
      <c r="G54" s="15">
        <f t="shared" si="11"/>
        <v>5.7639719287392381</v>
      </c>
      <c r="H54" s="15">
        <f t="shared" ref="H54" si="12">B54*100/$B$35</f>
        <v>0</v>
      </c>
      <c r="I54" s="15">
        <f t="shared" ref="I54" si="13">C54*100/$C$35</f>
        <v>0</v>
      </c>
    </row>
    <row r="55" spans="1:9" x14ac:dyDescent="0.2">
      <c r="A55" s="1" t="s">
        <v>31</v>
      </c>
    </row>
    <row r="56" spans="1:9" x14ac:dyDescent="0.2">
      <c r="B56" s="13"/>
      <c r="C56" s="13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2012-02-07T07:54:57Z</dcterms:created>
  <dcterms:modified xsi:type="dcterms:W3CDTF">2023-02-07T17:53:19Z</dcterms:modified>
</cp:coreProperties>
</file>