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Albania FY2019\"/>
    </mc:Choice>
  </mc:AlternateContent>
  <xr:revisionPtr revIDLastSave="0" documentId="13_ncr:1_{4E66D663-FACA-4897-AC5A-F604D232331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4" i="1" l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F43" i="1"/>
  <c r="E43" i="1"/>
  <c r="G43" i="1" s="1"/>
  <c r="C43" i="1"/>
  <c r="B43" i="1"/>
  <c r="D43" i="1" s="1"/>
  <c r="F40" i="1"/>
  <c r="E40" i="1"/>
  <c r="G40" i="1" s="1"/>
  <c r="C40" i="1"/>
  <c r="B40" i="1"/>
  <c r="D40" i="1" s="1"/>
  <c r="D54" i="1"/>
  <c r="D53" i="1"/>
  <c r="D51" i="1"/>
  <c r="D50" i="1"/>
  <c r="D49" i="1"/>
  <c r="D48" i="1"/>
  <c r="D47" i="1"/>
  <c r="D46" i="1"/>
  <c r="D45" i="1"/>
  <c r="D44" i="1"/>
  <c r="D42" i="1"/>
  <c r="D41" i="1"/>
  <c r="D39" i="1"/>
  <c r="D38" i="1"/>
  <c r="D37" i="1"/>
  <c r="D36" i="1"/>
  <c r="D35" i="1"/>
  <c r="G36" i="1"/>
  <c r="G37" i="1"/>
  <c r="G38" i="1"/>
  <c r="G39" i="1"/>
  <c r="G41" i="1"/>
  <c r="G42" i="1"/>
  <c r="G44" i="1"/>
  <c r="G45" i="1"/>
  <c r="G46" i="1"/>
  <c r="G47" i="1"/>
  <c r="G48" i="1"/>
  <c r="G49" i="1"/>
  <c r="G50" i="1"/>
  <c r="G51" i="1"/>
  <c r="G53" i="1"/>
  <c r="G54" i="1"/>
  <c r="C52" i="1"/>
  <c r="E52" i="1"/>
  <c r="G52" i="1" s="1"/>
  <c r="F52" i="1"/>
  <c r="B52" i="1"/>
  <c r="D52" i="1" s="1"/>
  <c r="I11" i="1" l="1"/>
  <c r="I13" i="1"/>
  <c r="I21" i="1"/>
  <c r="I9" i="1"/>
  <c r="I17" i="1"/>
  <c r="I14" i="1"/>
  <c r="I15" i="1"/>
  <c r="I19" i="1"/>
  <c r="G5" i="1"/>
  <c r="I23" i="1"/>
  <c r="I10" i="1"/>
  <c r="I18" i="1"/>
  <c r="I22" i="1"/>
  <c r="G35" i="1"/>
  <c r="H8" i="1"/>
  <c r="I12" i="1"/>
  <c r="I16" i="1"/>
  <c r="I20" i="1"/>
  <c r="H7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6" i="1"/>
  <c r="I8" i="1"/>
  <c r="I7" i="1"/>
  <c r="I6" i="1"/>
  <c r="H36" i="1" l="1"/>
  <c r="I36" i="1"/>
  <c r="H37" i="1"/>
  <c r="I37" i="1"/>
  <c r="H38" i="1"/>
  <c r="I38" i="1"/>
  <c r="H39" i="1"/>
  <c r="I39" i="1"/>
  <c r="H40" i="1"/>
  <c r="I40" i="1"/>
  <c r="H41" i="1"/>
  <c r="I41" i="1"/>
  <c r="H42" i="1"/>
  <c r="I42" i="1"/>
  <c r="H43" i="1"/>
  <c r="I43" i="1"/>
  <c r="H44" i="1"/>
  <c r="I44" i="1"/>
  <c r="H45" i="1"/>
  <c r="I45" i="1"/>
  <c r="H46" i="1"/>
  <c r="I46" i="1"/>
  <c r="H47" i="1"/>
  <c r="I47" i="1"/>
  <c r="H48" i="1"/>
  <c r="I48" i="1"/>
  <c r="H49" i="1"/>
  <c r="I49" i="1"/>
  <c r="H50" i="1"/>
  <c r="I50" i="1"/>
  <c r="H51" i="1"/>
  <c r="I51" i="1"/>
  <c r="H52" i="1"/>
  <c r="I52" i="1"/>
  <c r="H53" i="1"/>
  <c r="I53" i="1"/>
  <c r="I35" i="1"/>
  <c r="H35" i="1"/>
  <c r="D5" i="1" l="1"/>
  <c r="H5" i="1"/>
  <c r="I5" i="1"/>
</calcChain>
</file>

<file path=xl/sharedStrings.xml><?xml version="1.0" encoding="utf-8"?>
<sst xmlns="http://schemas.openxmlformats.org/spreadsheetml/2006/main" count="79" uniqueCount="37">
  <si>
    <t>Business line</t>
  </si>
  <si>
    <t>TOTAL LIFE</t>
  </si>
  <si>
    <t>TOTAL NON-LIFE</t>
  </si>
  <si>
    <t>Accidents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</si>
  <si>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</si>
  <si>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</si>
  <si>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</si>
  <si>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</si>
  <si>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</si>
  <si>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</si>
  <si>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</si>
  <si>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 xml:space="preserve">         - DMTPL</t>
  </si>
  <si>
    <t xml:space="preserve">         - Green Card</t>
  </si>
  <si>
    <t xml:space="preserve">         - Border</t>
  </si>
  <si>
    <t>GTPL</t>
  </si>
  <si>
    <t>Suretyship</t>
  </si>
  <si>
    <t>Other non-life insurance</t>
  </si>
  <si>
    <t>Exchange rate for calculations:</t>
  </si>
  <si>
    <t>Sources:</t>
  </si>
  <si>
    <t>Albanian Financial Supervisory Authority (AFSA)</t>
  </si>
  <si>
    <t>Bank of Albania</t>
  </si>
  <si>
    <t>GROSS WRITTEN PREMIUMS</t>
  </si>
  <si>
    <t>PAID CLAIMS</t>
  </si>
  <si>
    <t>Weight in all GWP</t>
  </si>
  <si>
    <t>Change</t>
  </si>
  <si>
    <t>EUR m</t>
  </si>
  <si>
    <t>%</t>
  </si>
  <si>
    <t>IN LOCAL CURRENCY - ALL</t>
  </si>
  <si>
    <t>ALL m</t>
  </si>
  <si>
    <t>Goods in transit</t>
  </si>
  <si>
    <t>REINSURANCE ACCEPTED</t>
  </si>
  <si>
    <t>** EXCEPT the Paid Claims for Compensation Fund.</t>
  </si>
  <si>
    <t>TOTAL MARKET**</t>
  </si>
  <si>
    <t>Paid Claims for Compensation Fund</t>
  </si>
  <si>
    <t>1 EUR = 123.42 Lek - ALL (December 31st, 2018)</t>
  </si>
  <si>
    <t>1 EUR = 121.77 Lek - ALL (December 31st, 2019)</t>
  </si>
  <si>
    <t>Market porfolio at December 31st,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</si>
</sst>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indexed="63"/>
      <name val="Tahoma"/>
      <family val="2"/>
      <charset val="238"/>
    </font>
    <font>
      <i/>
      <sz val="10"/>
      <color indexed="63"/>
      <name val="Tahoma"/>
      <family val="2"/>
      <charset val="238"/>
    </font>
    <font>
      <sz val="10"/>
      <name val="Tahoma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0"/>
      <name val="Tahom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10" fillId="6" borderId="0" applyNumberFormat="0" applyBorder="0" applyAlignment="0" applyProtection="0"/>
    <xf numFmtId="0" fontId="1" fillId="7" borderId="0" applyNumberFormat="0" applyBorder="0" applyAlignment="0" applyProtection="0"/>
  </cellStyleXfs>
  <cellXfs count="36">
    <xf numFmtId="0" fontId="0" fillId="0" borderId="0" xfId="0"/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0" xfId="2" applyFont="1"/>
    <xf numFmtId="0" fontId="9" fillId="0" borderId="0" xfId="0" applyFont="1" applyFill="1"/>
    <xf numFmtId="0" fontId="9" fillId="0" borderId="0" xfId="2" applyFont="1"/>
    <xf numFmtId="164" fontId="5" fillId="0" borderId="0" xfId="1" applyFont="1"/>
    <xf numFmtId="0" fontId="10" fillId="6" borderId="1" xfId="3" applyBorder="1"/>
    <xf numFmtId="164" fontId="7" fillId="0" borderId="1" xfId="1" applyFont="1" applyFill="1" applyBorder="1" applyAlignment="1" applyProtection="1">
      <alignment horizontal="left" wrapText="1" indent="2"/>
      <protection locked="0"/>
    </xf>
    <xf numFmtId="164" fontId="5" fillId="0" borderId="1" xfId="1" applyFont="1" applyFill="1" applyBorder="1" applyAlignment="1">
      <alignment horizontal="left" indent="2"/>
    </xf>
    <xf numFmtId="164" fontId="7" fillId="0" borderId="1" xfId="1" applyFont="1" applyFill="1" applyBorder="1" applyAlignment="1" applyProtection="1">
      <alignment horizontal="left" wrapText="1" indent="5"/>
      <protection locked="0"/>
    </xf>
    <xf numFmtId="164" fontId="8" fillId="0" borderId="1" xfId="1" applyFont="1" applyFill="1" applyBorder="1" applyAlignment="1" applyProtection="1">
      <alignment horizontal="left" wrapText="1" indent="2"/>
      <protection locked="0"/>
    </xf>
    <xf numFmtId="164" fontId="1" fillId="7" borderId="1" xfId="4" applyNumberFormat="1" applyBorder="1" applyAlignment="1">
      <alignment horizontal="left" indent="2"/>
    </xf>
    <xf numFmtId="164" fontId="1" fillId="7" borderId="1" xfId="4" applyNumberFormat="1" applyBorder="1" applyAlignment="1" applyProtection="1">
      <alignment horizontal="left" wrapText="1" indent="2"/>
      <protection locked="0"/>
    </xf>
    <xf numFmtId="164" fontId="5" fillId="0" borderId="0" xfId="0" applyNumberFormat="1" applyFont="1"/>
    <xf numFmtId="164" fontId="9" fillId="0" borderId="1" xfId="1" applyFont="1" applyFill="1" applyBorder="1" applyAlignment="1" applyProtection="1">
      <alignment horizontal="left" wrapText="1" indent="2"/>
      <protection locked="0"/>
    </xf>
    <xf numFmtId="164" fontId="9" fillId="0" borderId="1" xfId="1" applyFont="1" applyFill="1" applyBorder="1"/>
    <xf numFmtId="164" fontId="9" fillId="0" borderId="0" xfId="1" applyFont="1" applyFill="1"/>
    <xf numFmtId="164" fontId="9" fillId="0" borderId="1" xfId="1" applyFont="1" applyFill="1" applyBorder="1" applyAlignment="1" applyProtection="1">
      <alignment horizontal="left" wrapText="1" indent="5"/>
      <protection locked="0"/>
    </xf>
    <xf numFmtId="165" fontId="9" fillId="0" borderId="1" xfId="1" applyNumberFormat="1" applyFont="1" applyFill="1" applyBorder="1"/>
    <xf numFmtId="164" fontId="12" fillId="0" borderId="1" xfId="1" applyFont="1" applyFill="1" applyBorder="1" applyAlignment="1" applyProtection="1">
      <alignment horizontal="left" wrapText="1" indent="2"/>
      <protection locked="0"/>
    </xf>
    <xf numFmtId="164" fontId="9" fillId="0" borderId="1" xfId="1" applyFont="1" applyFill="1" applyBorder="1" applyAlignment="1">
      <alignment horizontal="left" indent="2"/>
    </xf>
    <xf numFmtId="164" fontId="10" fillId="6" borderId="1" xfId="1" applyFont="1" applyFill="1" applyBorder="1"/>
    <xf numFmtId="164" fontId="11" fillId="0" borderId="1" xfId="1" applyFont="1" applyFill="1" applyBorder="1"/>
    <xf numFmtId="0" fontId="6" fillId="2" borderId="1" xfId="0" applyFont="1" applyFill="1" applyBorder="1" applyAlignment="1">
      <alignment horizontal="center" vertical="center"/>
    </xf>
    <xf numFmtId="164" fontId="11" fillId="8" borderId="1" xfId="4" applyNumberFormat="1" applyFont="1" applyFill="1" applyBorder="1" applyAlignment="1" applyProtection="1">
      <alignment horizontal="left" wrapText="1" indent="2"/>
      <protection locked="0"/>
    </xf>
    <xf numFmtId="164" fontId="11" fillId="8" borderId="1" xfId="1" applyFont="1" applyFill="1" applyBorder="1"/>
    <xf numFmtId="164" fontId="11" fillId="8" borderId="1" xfId="4" applyNumberFormat="1" applyFont="1" applyFill="1" applyBorder="1" applyAlignment="1">
      <alignment horizontal="left" indent="2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/>
    </xf>
  </cellXfs>
  <cellStyles count="5">
    <cellStyle name="20% - Accent1" xfId="4" builtinId="30"/>
    <cellStyle name="Accent1" xfId="3" builtinId="29"/>
    <cellStyle name="Comma" xfId="1" builtinId="3"/>
    <cellStyle name="Normal" xfId="0" builtinId="0"/>
    <cellStyle name="Normal_ontablo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8"/>
  <sheetViews>
    <sheetView tabSelected="1" view="pageBreakPreview" topLeftCell="A28" zoomScale="145" zoomScaleNormal="115" zoomScaleSheetLayoutView="145" workbookViewId="0">
      <selection activeCell="C26" sqref="C26"/>
    </sheetView>
  </sheetViews>
  <sheetFormatPr defaultRowHeight="12.75" x14ac:dyDescent="0.2"/>
  <cols>
    <col min="1" max="1" width="31.140625" style="2" customWidth="1"/>
    <col min="2" max="3" width="12.85546875" style="2" bestFit="1" customWidth="1"/>
    <col min="4" max="4" width="10" style="2" customWidth="1"/>
    <col min="5" max="5" width="11.42578125" style="2" customWidth="1"/>
    <col min="6" max="7" width="11.7109375" style="2" bestFit="1" customWidth="1"/>
    <col min="8" max="9" width="10.140625" style="2" bestFit="1" customWidth="1"/>
    <col min="10" max="16384" width="9.140625" style="2"/>
  </cols>
  <sheetData>
    <row r="1" spans="1:9" x14ac:dyDescent="0.2">
      <c r="A1" s="1" t="s">
        <v>36</v>
      </c>
    </row>
    <row r="2" spans="1:9" x14ac:dyDescent="0.2">
      <c r="A2" s="30" t="s">
        <v>0</v>
      </c>
      <c r="B2" s="31" t="s">
        <v>21</v>
      </c>
      <c r="C2" s="31"/>
      <c r="D2" s="31"/>
      <c r="E2" s="32" t="s">
        <v>22</v>
      </c>
      <c r="F2" s="33"/>
      <c r="G2" s="33"/>
      <c r="H2" s="34" t="s">
        <v>23</v>
      </c>
      <c r="I2" s="34"/>
    </row>
    <row r="3" spans="1:9" x14ac:dyDescent="0.2">
      <c r="A3" s="30"/>
      <c r="B3" s="3">
        <v>2019</v>
      </c>
      <c r="C3" s="3">
        <v>2018</v>
      </c>
      <c r="D3" s="3" t="s">
        <v>24</v>
      </c>
      <c r="E3" s="3">
        <v>2019</v>
      </c>
      <c r="F3" s="3">
        <v>2018</v>
      </c>
      <c r="G3" s="3" t="s">
        <v>24</v>
      </c>
      <c r="H3" s="3">
        <v>2019</v>
      </c>
      <c r="I3" s="3">
        <v>2018</v>
      </c>
    </row>
    <row r="4" spans="1:9" x14ac:dyDescent="0.2">
      <c r="A4" s="30"/>
      <c r="B4" s="4" t="s">
        <v>25</v>
      </c>
      <c r="C4" s="26" t="s">
        <v>25</v>
      </c>
      <c r="D4" s="4" t="s">
        <v>26</v>
      </c>
      <c r="E4" s="4" t="s">
        <v>25</v>
      </c>
      <c r="F4" s="26" t="s">
        <v>25</v>
      </c>
      <c r="G4" s="4" t="s">
        <v>26</v>
      </c>
      <c r="H4" s="4" t="s">
        <v>26</v>
      </c>
      <c r="I4" s="4" t="s">
        <v>26</v>
      </c>
    </row>
    <row r="5" spans="1:9" s="1" customFormat="1" ht="15" x14ac:dyDescent="0.25">
      <c r="A5" s="9" t="s">
        <v>32</v>
      </c>
      <c r="B5" s="24">
        <f>B35/121.77</f>
        <v>144.67921602118747</v>
      </c>
      <c r="C5" s="24">
        <f>C35/123.42</f>
        <v>137.1136993550478</v>
      </c>
      <c r="D5" s="24">
        <f>B5*100/C5-100</f>
        <v>5.5176956801006583</v>
      </c>
      <c r="E5" s="24">
        <f>E35/121.77</f>
        <v>52.371388899482632</v>
      </c>
      <c r="F5" s="24">
        <f>F35/123.42</f>
        <v>56.519868003808135</v>
      </c>
      <c r="G5" s="24">
        <f>E5*100/F5-100</f>
        <v>-7.3398598596266851</v>
      </c>
      <c r="H5" s="24">
        <f>B5*100/$B$5</f>
        <v>100</v>
      </c>
      <c r="I5" s="24">
        <f>C5*100/$C$5</f>
        <v>100</v>
      </c>
    </row>
    <row r="6" spans="1:9" s="1" customFormat="1" ht="15" x14ac:dyDescent="0.25">
      <c r="A6" s="9" t="s">
        <v>1</v>
      </c>
      <c r="B6" s="24">
        <f t="shared" ref="B6:B24" si="0">B36/121.77</f>
        <v>9.9842098031534849</v>
      </c>
      <c r="C6" s="24">
        <f t="shared" ref="B6:C24" si="1">C36/123.42</f>
        <v>9.2533176292335124</v>
      </c>
      <c r="D6" s="24">
        <f t="shared" ref="D6:D24" si="2">B6*100/C6-100</f>
        <v>7.8987040454647826</v>
      </c>
      <c r="E6" s="24">
        <f t="shared" ref="E6:E24" si="3">E36/121.77</f>
        <v>1.6856378805124417</v>
      </c>
      <c r="F6" s="24">
        <f t="shared" ref="E6:F24" si="4">F36/123.42</f>
        <v>1.8715336308539945</v>
      </c>
      <c r="G6" s="24">
        <f t="shared" ref="G6:G24" si="5">E6*100/F6-100</f>
        <v>-9.9328030913731027</v>
      </c>
      <c r="H6" s="24">
        <f t="shared" ref="H6:H8" si="6">B6*100/$B$5</f>
        <v>6.9009288809605884</v>
      </c>
      <c r="I6" s="24">
        <f t="shared" ref="I6:I8" si="7">C6*100/$C$5</f>
        <v>6.7486455932259508</v>
      </c>
    </row>
    <row r="7" spans="1:9" s="1" customFormat="1" ht="15" x14ac:dyDescent="0.25">
      <c r="A7" s="9" t="s">
        <v>2</v>
      </c>
      <c r="B7" s="24">
        <f t="shared" si="0"/>
        <v>134.16440356664202</v>
      </c>
      <c r="C7" s="24">
        <f t="shared" si="1"/>
        <v>127.42317543834061</v>
      </c>
      <c r="D7" s="24">
        <f t="shared" si="2"/>
        <v>5.2904254701794571</v>
      </c>
      <c r="E7" s="24">
        <f t="shared" si="3"/>
        <v>45.72706228611316</v>
      </c>
      <c r="F7" s="24">
        <f t="shared" si="4"/>
        <v>46.46959421738778</v>
      </c>
      <c r="G7" s="24">
        <f t="shared" si="5"/>
        <v>-1.5978877022274105</v>
      </c>
      <c r="H7" s="24">
        <f t="shared" si="6"/>
        <v>92.732326906578209</v>
      </c>
      <c r="I7" s="24">
        <f t="shared" si="7"/>
        <v>92.93249036216713</v>
      </c>
    </row>
    <row r="8" spans="1:9" s="19" customFormat="1" ht="15" x14ac:dyDescent="0.25">
      <c r="A8" s="17" t="s">
        <v>3</v>
      </c>
      <c r="B8" s="25">
        <f t="shared" si="0"/>
        <v>4.5754439804549554</v>
      </c>
      <c r="C8" s="25">
        <f t="shared" si="1"/>
        <v>3.7938540200939883</v>
      </c>
      <c r="D8" s="25">
        <f t="shared" si="2"/>
        <v>20.601476920864869</v>
      </c>
      <c r="E8" s="25">
        <f t="shared" si="3"/>
        <v>0.88793503564096243</v>
      </c>
      <c r="F8" s="25">
        <f t="shared" si="4"/>
        <v>0.67499676851401724</v>
      </c>
      <c r="G8" s="25">
        <f t="shared" si="5"/>
        <v>31.546560970317188</v>
      </c>
      <c r="H8" s="25">
        <f t="shared" si="6"/>
        <v>3.1624749610095391</v>
      </c>
      <c r="I8" s="25">
        <f t="shared" si="7"/>
        <v>2.7669401656723069</v>
      </c>
    </row>
    <row r="9" spans="1:9" s="19" customFormat="1" ht="15" x14ac:dyDescent="0.25">
      <c r="A9" s="17" t="s">
        <v>4</v>
      </c>
      <c r="B9" s="25">
        <f t="shared" si="0"/>
        <v>5.1419345423339093</v>
      </c>
      <c r="C9" s="25">
        <f t="shared" si="1"/>
        <v>5.3917694378544807</v>
      </c>
      <c r="D9" s="25">
        <f t="shared" si="2"/>
        <v>-4.6336346240351531</v>
      </c>
      <c r="E9" s="25">
        <f t="shared" si="3"/>
        <v>3.5792493746407161</v>
      </c>
      <c r="F9" s="25">
        <f t="shared" si="4"/>
        <v>3.9477985669259432</v>
      </c>
      <c r="G9" s="25">
        <f t="shared" si="5"/>
        <v>-9.3355622389874782</v>
      </c>
      <c r="H9" s="25">
        <f t="shared" ref="H9:H23" si="8">B9*100/$B$5</f>
        <v>3.5540243331017924</v>
      </c>
      <c r="I9" s="25">
        <f t="shared" ref="I9:I23" si="9">C9*100/$C$5</f>
        <v>3.9323345976486372</v>
      </c>
    </row>
    <row r="10" spans="1:9" s="8" customFormat="1" ht="15" x14ac:dyDescent="0.25">
      <c r="A10" s="29" t="s">
        <v>5</v>
      </c>
      <c r="B10" s="28">
        <f t="shared" si="0"/>
        <v>16.06209925695984</v>
      </c>
      <c r="C10" s="28">
        <f t="shared" si="1"/>
        <v>17.004972174120891</v>
      </c>
      <c r="D10" s="28">
        <f t="shared" si="2"/>
        <v>-5.5446895620091965</v>
      </c>
      <c r="E10" s="28">
        <f t="shared" si="3"/>
        <v>13.015651933152666</v>
      </c>
      <c r="F10" s="28">
        <f t="shared" si="4"/>
        <v>12.859674273618538</v>
      </c>
      <c r="G10" s="28">
        <f t="shared" si="5"/>
        <v>1.2129207646737683</v>
      </c>
      <c r="H10" s="28">
        <f t="shared" si="8"/>
        <v>11.101870537235726</v>
      </c>
      <c r="I10" s="28">
        <f t="shared" si="9"/>
        <v>12.402095672502805</v>
      </c>
    </row>
    <row r="11" spans="1:9" s="19" customFormat="1" ht="15" x14ac:dyDescent="0.25">
      <c r="A11" s="20" t="s">
        <v>6</v>
      </c>
      <c r="B11" s="25">
        <f t="shared" si="0"/>
        <v>11.32841711833785</v>
      </c>
      <c r="C11" s="25">
        <f t="shared" si="1"/>
        <v>13.534764882028846</v>
      </c>
      <c r="D11" s="25">
        <f t="shared" si="2"/>
        <v>-16.30133794655373</v>
      </c>
      <c r="E11" s="25">
        <f t="shared" si="3"/>
        <v>6.2226972439024379</v>
      </c>
      <c r="F11" s="25">
        <f t="shared" si="4"/>
        <v>12.223860913547236</v>
      </c>
      <c r="G11" s="25">
        <f t="shared" si="5"/>
        <v>-49.093847779255555</v>
      </c>
      <c r="H11" s="25">
        <f t="shared" si="8"/>
        <v>7.8300238485387323</v>
      </c>
      <c r="I11" s="25">
        <f t="shared" si="9"/>
        <v>9.8711980974135738</v>
      </c>
    </row>
    <row r="12" spans="1:9" s="19" customFormat="1" ht="15" x14ac:dyDescent="0.25">
      <c r="A12" s="20" t="s">
        <v>7</v>
      </c>
      <c r="B12" s="25">
        <f t="shared" si="0"/>
        <v>4.7336821386219921</v>
      </c>
      <c r="C12" s="25">
        <f t="shared" si="1"/>
        <v>3.4702072920920441</v>
      </c>
      <c r="D12" s="25">
        <f t="shared" si="2"/>
        <v>36.409203836588432</v>
      </c>
      <c r="E12" s="25">
        <f t="shared" si="3"/>
        <v>6.7929546892502266</v>
      </c>
      <c r="F12" s="25">
        <f t="shared" si="4"/>
        <v>0.63581336007130118</v>
      </c>
      <c r="G12" s="25">
        <f t="shared" si="5"/>
        <v>968.38816480491278</v>
      </c>
      <c r="H12" s="25">
        <f t="shared" si="8"/>
        <v>3.2718466886969932</v>
      </c>
      <c r="I12" s="25">
        <f t="shared" si="9"/>
        <v>2.5308975750892317</v>
      </c>
    </row>
    <row r="13" spans="1:9" s="8" customFormat="1" ht="15" x14ac:dyDescent="0.25">
      <c r="A13" s="27" t="s">
        <v>8</v>
      </c>
      <c r="B13" s="28">
        <f t="shared" si="0"/>
        <v>99.324941249158243</v>
      </c>
      <c r="C13" s="28">
        <f t="shared" si="1"/>
        <v>93.462506999837942</v>
      </c>
      <c r="D13" s="28">
        <f t="shared" si="2"/>
        <v>6.2724983926768232</v>
      </c>
      <c r="E13" s="28">
        <f t="shared" si="3"/>
        <v>28.023805635870911</v>
      </c>
      <c r="F13" s="28">
        <f t="shared" si="4"/>
        <v>27.104017887457463</v>
      </c>
      <c r="G13" s="28">
        <f t="shared" si="5"/>
        <v>3.3935475995943989</v>
      </c>
      <c r="H13" s="28">
        <f t="shared" si="8"/>
        <v>68.651838170461644</v>
      </c>
      <c r="I13" s="28">
        <f t="shared" si="9"/>
        <v>68.164237008748714</v>
      </c>
    </row>
    <row r="14" spans="1:9" s="19" customFormat="1" ht="15" x14ac:dyDescent="0.25">
      <c r="A14" s="20" t="s">
        <v>9</v>
      </c>
      <c r="B14" s="25">
        <f t="shared" si="0"/>
        <v>7.1650040541184197</v>
      </c>
      <c r="C14" s="25">
        <f t="shared" si="1"/>
        <v>6.5198137627613031</v>
      </c>
      <c r="D14" s="25">
        <f t="shared" si="2"/>
        <v>9.8958392805972153</v>
      </c>
      <c r="E14" s="25">
        <f t="shared" si="3"/>
        <v>4.6549229713394107</v>
      </c>
      <c r="F14" s="25">
        <f t="shared" si="4"/>
        <v>5.128581495057527</v>
      </c>
      <c r="G14" s="25">
        <f t="shared" si="5"/>
        <v>-9.2356633929788643</v>
      </c>
      <c r="H14" s="25">
        <f t="shared" si="8"/>
        <v>4.952338180398451</v>
      </c>
      <c r="I14" s="25">
        <f t="shared" si="9"/>
        <v>4.7550418327483319</v>
      </c>
    </row>
    <row r="15" spans="1:9" s="19" customFormat="1" ht="15" x14ac:dyDescent="0.25">
      <c r="A15" s="20" t="s">
        <v>10</v>
      </c>
      <c r="B15" s="25">
        <f t="shared" si="0"/>
        <v>92.159937195039831</v>
      </c>
      <c r="C15" s="25">
        <f t="shared" si="1"/>
        <v>86.942693237076639</v>
      </c>
      <c r="D15" s="25">
        <f t="shared" si="2"/>
        <v>6.0007848431112478</v>
      </c>
      <c r="E15" s="25">
        <f t="shared" si="3"/>
        <v>23.368882664531498</v>
      </c>
      <c r="F15" s="25">
        <f t="shared" si="4"/>
        <v>21.975436392399939</v>
      </c>
      <c r="G15" s="25">
        <f t="shared" si="5"/>
        <v>6.3409265110815909</v>
      </c>
      <c r="H15" s="25">
        <f t="shared" si="8"/>
        <v>63.69949999006321</v>
      </c>
      <c r="I15" s="25">
        <f t="shared" si="9"/>
        <v>63.409195176000381</v>
      </c>
    </row>
    <row r="16" spans="1:9" s="19" customFormat="1" ht="15" x14ac:dyDescent="0.25">
      <c r="A16" s="22" t="s">
        <v>11</v>
      </c>
      <c r="B16" s="25">
        <f t="shared" si="0"/>
        <v>74.172456996058131</v>
      </c>
      <c r="C16" s="25">
        <f t="shared" si="1"/>
        <v>69.599060834467679</v>
      </c>
      <c r="D16" s="25">
        <f t="shared" si="2"/>
        <v>6.5710601648313514</v>
      </c>
      <c r="E16" s="25">
        <f t="shared" si="3"/>
        <v>18.654905560811368</v>
      </c>
      <c r="F16" s="25">
        <f t="shared" si="4"/>
        <v>17.747866480392162</v>
      </c>
      <c r="G16" s="25">
        <f t="shared" si="5"/>
        <v>5.1106936229281672</v>
      </c>
      <c r="H16" s="25">
        <f t="shared" si="8"/>
        <v>51.266836409450811</v>
      </c>
      <c r="I16" s="25">
        <f t="shared" si="9"/>
        <v>50.76010724081263</v>
      </c>
    </row>
    <row r="17" spans="1:9" s="19" customFormat="1" ht="15" x14ac:dyDescent="0.25">
      <c r="A17" s="22" t="s">
        <v>12</v>
      </c>
      <c r="B17" s="25">
        <f t="shared" si="0"/>
        <v>13.867796513919684</v>
      </c>
      <c r="C17" s="25">
        <f t="shared" si="1"/>
        <v>12.979878573569925</v>
      </c>
      <c r="D17" s="25">
        <f t="shared" si="2"/>
        <v>6.8407260924441005</v>
      </c>
      <c r="E17" s="25">
        <f t="shared" si="3"/>
        <v>4.377077167939559</v>
      </c>
      <c r="F17" s="25">
        <f t="shared" si="4"/>
        <v>3.5941869128990436</v>
      </c>
      <c r="G17" s="25">
        <f t="shared" si="5"/>
        <v>21.782124135804679</v>
      </c>
      <c r="H17" s="25">
        <f t="shared" si="8"/>
        <v>9.5852029719934499</v>
      </c>
      <c r="I17" s="25">
        <f t="shared" si="9"/>
        <v>9.466507456676009</v>
      </c>
    </row>
    <row r="18" spans="1:9" s="19" customFormat="1" ht="15" x14ac:dyDescent="0.25">
      <c r="A18" s="22" t="s">
        <v>13</v>
      </c>
      <c r="B18" s="25">
        <f t="shared" si="0"/>
        <v>4.119683685062002</v>
      </c>
      <c r="C18" s="25">
        <f t="shared" si="1"/>
        <v>4.3637538292821256</v>
      </c>
      <c r="D18" s="25">
        <f t="shared" si="2"/>
        <v>-5.5931235759070148</v>
      </c>
      <c r="E18" s="25">
        <f t="shared" si="3"/>
        <v>0.33689993569844789</v>
      </c>
      <c r="F18" s="25">
        <f t="shared" si="4"/>
        <v>0.63338299902771023</v>
      </c>
      <c r="G18" s="25">
        <f t="shared" si="5"/>
        <v>-46.809444488466816</v>
      </c>
      <c r="H18" s="25">
        <f t="shared" si="8"/>
        <v>2.8474606086189302</v>
      </c>
      <c r="I18" s="25">
        <f t="shared" si="9"/>
        <v>3.1825804786890357</v>
      </c>
    </row>
    <row r="19" spans="1:9" s="19" customFormat="1" ht="15" x14ac:dyDescent="0.25">
      <c r="A19" s="17" t="s">
        <v>29</v>
      </c>
      <c r="B19" s="25">
        <f t="shared" si="0"/>
        <v>0.42407208466781643</v>
      </c>
      <c r="C19" s="25">
        <f t="shared" si="1"/>
        <v>0.36131308029492787</v>
      </c>
      <c r="D19" s="25">
        <f t="shared" si="2"/>
        <v>17.369701733925723</v>
      </c>
      <c r="E19" s="25">
        <f t="shared" si="3"/>
        <v>2.2191654348361668E-2</v>
      </c>
      <c r="F19" s="25">
        <f t="shared" si="4"/>
        <v>3.7633220385674931E-2</v>
      </c>
      <c r="G19" s="25">
        <f t="shared" si="5"/>
        <v>-41.031742378313943</v>
      </c>
      <c r="H19" s="25">
        <f t="shared" si="8"/>
        <v>0.2931119592227493</v>
      </c>
      <c r="I19" s="25">
        <f t="shared" si="9"/>
        <v>0.263513479684717</v>
      </c>
    </row>
    <row r="20" spans="1:9" s="19" customFormat="1" ht="15" x14ac:dyDescent="0.25">
      <c r="A20" s="17" t="s">
        <v>14</v>
      </c>
      <c r="B20" s="25">
        <f t="shared" si="0"/>
        <v>3.6372863943500047</v>
      </c>
      <c r="C20" s="25">
        <f t="shared" si="1"/>
        <v>3.2904322907146328</v>
      </c>
      <c r="D20" s="25">
        <f t="shared" si="2"/>
        <v>10.541292845142848</v>
      </c>
      <c r="E20" s="25">
        <f t="shared" si="3"/>
        <v>6.7740623798965269E-2</v>
      </c>
      <c r="F20" s="25">
        <f t="shared" si="4"/>
        <v>1.6503576810889646E-2</v>
      </c>
      <c r="G20" s="25">
        <f t="shared" si="5"/>
        <v>310.4602570411742</v>
      </c>
      <c r="H20" s="25">
        <f t="shared" si="8"/>
        <v>2.5140351837525468</v>
      </c>
      <c r="I20" s="25">
        <f t="shared" si="9"/>
        <v>2.3997837606250072</v>
      </c>
    </row>
    <row r="21" spans="1:9" s="19" customFormat="1" ht="15" x14ac:dyDescent="0.25">
      <c r="A21" s="17" t="s">
        <v>15</v>
      </c>
      <c r="B21" s="25">
        <f t="shared" si="0"/>
        <v>2.0322946784101172</v>
      </c>
      <c r="C21" s="25">
        <f t="shared" si="1"/>
        <v>2.0417330429427967</v>
      </c>
      <c r="D21" s="25">
        <f t="shared" si="2"/>
        <v>-0.46227221356402026</v>
      </c>
      <c r="E21" s="25">
        <f t="shared" si="3"/>
        <v>2.9478420629054775E-2</v>
      </c>
      <c r="F21" s="25">
        <f t="shared" si="4"/>
        <v>1.2202679306433317</v>
      </c>
      <c r="G21" s="25">
        <f t="shared" si="5"/>
        <v>-97.58426654599424</v>
      </c>
      <c r="H21" s="25">
        <f t="shared" si="8"/>
        <v>1.4046901374641807</v>
      </c>
      <c r="I21" s="25">
        <f t="shared" si="9"/>
        <v>1.4890802688182527</v>
      </c>
    </row>
    <row r="22" spans="1:9" s="19" customFormat="1" ht="15" x14ac:dyDescent="0.25">
      <c r="A22" s="23" t="s">
        <v>16</v>
      </c>
      <c r="B22" s="25">
        <f t="shared" si="0"/>
        <v>0</v>
      </c>
      <c r="C22" s="25">
        <f t="shared" si="1"/>
        <v>0</v>
      </c>
      <c r="D22" s="25" t="e">
        <f t="shared" si="2"/>
        <v>#DIV/0!</v>
      </c>
      <c r="E22" s="25">
        <f t="shared" si="3"/>
        <v>0</v>
      </c>
      <c r="F22" s="25">
        <f t="shared" si="4"/>
        <v>0</v>
      </c>
      <c r="G22" s="25" t="e">
        <f t="shared" si="5"/>
        <v>#DIV/0!</v>
      </c>
      <c r="H22" s="25">
        <f t="shared" si="8"/>
        <v>0</v>
      </c>
      <c r="I22" s="25">
        <f t="shared" si="9"/>
        <v>0</v>
      </c>
    </row>
    <row r="23" spans="1:9" ht="15" x14ac:dyDescent="0.25">
      <c r="A23" s="9" t="s">
        <v>30</v>
      </c>
      <c r="B23" s="24">
        <f t="shared" si="0"/>
        <v>0.53060265139196838</v>
      </c>
      <c r="C23" s="24">
        <f t="shared" si="1"/>
        <v>0.43720628747366713</v>
      </c>
      <c r="D23" s="24">
        <f t="shared" si="2"/>
        <v>21.362081606369046</v>
      </c>
      <c r="E23" s="24">
        <f t="shared" si="3"/>
        <v>0</v>
      </c>
      <c r="F23" s="24">
        <f t="shared" si="4"/>
        <v>0</v>
      </c>
      <c r="G23" s="24" t="e">
        <f t="shared" si="5"/>
        <v>#DIV/0!</v>
      </c>
      <c r="H23" s="24">
        <f t="shared" si="8"/>
        <v>0.36674421246121802</v>
      </c>
      <c r="I23" s="24">
        <f t="shared" si="9"/>
        <v>0.3188640446069122</v>
      </c>
    </row>
    <row r="24" spans="1:9" ht="15" x14ac:dyDescent="0.25">
      <c r="A24" s="9" t="s">
        <v>33</v>
      </c>
      <c r="B24" s="24">
        <f t="shared" si="0"/>
        <v>0</v>
      </c>
      <c r="C24" s="24">
        <f t="shared" si="1"/>
        <v>0</v>
      </c>
      <c r="D24" s="24" t="e">
        <f t="shared" si="2"/>
        <v>#DIV/0!</v>
      </c>
      <c r="E24" s="24">
        <f t="shared" si="3"/>
        <v>4.9586887328570253</v>
      </c>
      <c r="F24" s="24">
        <f t="shared" si="4"/>
        <v>8.1787401555663592</v>
      </c>
      <c r="G24" s="24">
        <f t="shared" si="5"/>
        <v>-39.370995550186329</v>
      </c>
      <c r="H24" s="24">
        <v>0</v>
      </c>
      <c r="I24" s="24">
        <v>0</v>
      </c>
    </row>
    <row r="25" spans="1:9" x14ac:dyDescent="0.2">
      <c r="A25" s="1" t="s">
        <v>31</v>
      </c>
    </row>
    <row r="27" spans="1:9" x14ac:dyDescent="0.2">
      <c r="A27" s="5" t="s">
        <v>17</v>
      </c>
      <c r="E27" s="5" t="s">
        <v>18</v>
      </c>
    </row>
    <row r="28" spans="1:9" x14ac:dyDescent="0.2">
      <c r="A28" s="6" t="s">
        <v>35</v>
      </c>
      <c r="E28" s="7" t="s">
        <v>19</v>
      </c>
    </row>
    <row r="29" spans="1:9" x14ac:dyDescent="0.2">
      <c r="A29" s="6" t="s">
        <v>34</v>
      </c>
      <c r="E29" s="7" t="s">
        <v>20</v>
      </c>
    </row>
    <row r="31" spans="1:9" x14ac:dyDescent="0.2">
      <c r="A31" s="1" t="s">
        <v>36</v>
      </c>
      <c r="G31" s="35" t="s">
        <v>27</v>
      </c>
      <c r="H31" s="35"/>
      <c r="I31" s="35"/>
    </row>
    <row r="32" spans="1:9" x14ac:dyDescent="0.2">
      <c r="A32" s="30" t="s">
        <v>0</v>
      </c>
      <c r="B32" s="31" t="s">
        <v>21</v>
      </c>
      <c r="C32" s="31"/>
      <c r="D32" s="31"/>
      <c r="E32" s="32" t="s">
        <v>22</v>
      </c>
      <c r="F32" s="33"/>
      <c r="G32" s="33"/>
      <c r="H32" s="34" t="s">
        <v>23</v>
      </c>
      <c r="I32" s="34"/>
    </row>
    <row r="33" spans="1:9" x14ac:dyDescent="0.2">
      <c r="A33" s="30"/>
      <c r="B33" s="3">
        <v>2019</v>
      </c>
      <c r="C33" s="3">
        <v>2018</v>
      </c>
      <c r="D33" s="3" t="s">
        <v>24</v>
      </c>
      <c r="E33" s="3">
        <v>2019</v>
      </c>
      <c r="F33" s="3">
        <v>2018</v>
      </c>
      <c r="G33" s="3" t="s">
        <v>24</v>
      </c>
      <c r="H33" s="3">
        <v>2019</v>
      </c>
      <c r="I33" s="3">
        <v>2018</v>
      </c>
    </row>
    <row r="34" spans="1:9" x14ac:dyDescent="0.2">
      <c r="A34" s="30"/>
      <c r="B34" s="4" t="s">
        <v>28</v>
      </c>
      <c r="C34" s="4" t="s">
        <v>28</v>
      </c>
      <c r="D34" s="4" t="s">
        <v>26</v>
      </c>
      <c r="E34" s="4" t="s">
        <v>28</v>
      </c>
      <c r="F34" s="4" t="s">
        <v>28</v>
      </c>
      <c r="G34" s="4" t="s">
        <v>26</v>
      </c>
      <c r="H34" s="4" t="s">
        <v>26</v>
      </c>
      <c r="I34" s="4" t="s">
        <v>26</v>
      </c>
    </row>
    <row r="35" spans="1:9" s="1" customFormat="1" ht="15" x14ac:dyDescent="0.25">
      <c r="A35" s="9" t="s">
        <v>32</v>
      </c>
      <c r="B35" s="24">
        <v>17617.588134899997</v>
      </c>
      <c r="C35" s="24">
        <v>16922.5727744</v>
      </c>
      <c r="D35" s="24">
        <f>B35*100/C35-100</f>
        <v>4.1070312993506377</v>
      </c>
      <c r="E35" s="24">
        <v>6377.2640262899995</v>
      </c>
      <c r="F35" s="24">
        <v>6975.68210903</v>
      </c>
      <c r="G35" s="24">
        <f>E35*100/F35-100</f>
        <v>-8.5786317866370467</v>
      </c>
      <c r="H35" s="24">
        <f t="shared" ref="H35:H53" si="10">B35*100/$B$35</f>
        <v>100</v>
      </c>
      <c r="I35" s="24">
        <f t="shared" ref="I35:I53" si="11">C35*100/$C$35</f>
        <v>100</v>
      </c>
    </row>
    <row r="36" spans="1:9" s="1" customFormat="1" ht="15" x14ac:dyDescent="0.25">
      <c r="A36" s="9" t="s">
        <v>1</v>
      </c>
      <c r="B36" s="24">
        <v>1215.7772277299998</v>
      </c>
      <c r="C36" s="24">
        <v>1142.0444618000001</v>
      </c>
      <c r="D36" s="24">
        <f t="shared" ref="D36:D54" si="12">B36*100/C36-100</f>
        <v>6.4562080020762096</v>
      </c>
      <c r="E36" s="24">
        <v>205.26012471000001</v>
      </c>
      <c r="F36" s="24">
        <v>230.98468072</v>
      </c>
      <c r="G36" s="24">
        <f t="shared" ref="G36:G54" si="13">E36*100/F36-100</f>
        <v>-11.136910001916249</v>
      </c>
      <c r="H36" s="24">
        <f t="shared" si="10"/>
        <v>6.9009288809605884</v>
      </c>
      <c r="I36" s="24">
        <f t="shared" si="11"/>
        <v>6.7486455932259508</v>
      </c>
    </row>
    <row r="37" spans="1:9" s="1" customFormat="1" ht="15" x14ac:dyDescent="0.25">
      <c r="A37" s="9" t="s">
        <v>2</v>
      </c>
      <c r="B37" s="24">
        <v>16337.199422309999</v>
      </c>
      <c r="C37" s="24">
        <v>15726.568312599999</v>
      </c>
      <c r="D37" s="24">
        <f t="shared" si="12"/>
        <v>3.8827994612198324</v>
      </c>
      <c r="E37" s="24">
        <v>5568.1843745799997</v>
      </c>
      <c r="F37" s="24">
        <v>5735.2773183099998</v>
      </c>
      <c r="G37" s="24">
        <f t="shared" si="13"/>
        <v>-2.9134239628928214</v>
      </c>
      <c r="H37" s="24">
        <f t="shared" si="10"/>
        <v>92.732326906578209</v>
      </c>
      <c r="I37" s="24">
        <f t="shared" si="11"/>
        <v>92.93249036216713</v>
      </c>
    </row>
    <row r="38" spans="1:9" s="8" customFormat="1" ht="15" x14ac:dyDescent="0.25">
      <c r="A38" s="10" t="s">
        <v>3</v>
      </c>
      <c r="B38" s="25">
        <v>557.15181349999989</v>
      </c>
      <c r="C38" s="25">
        <v>468.23746316000006</v>
      </c>
      <c r="D38" s="25">
        <f t="shared" si="12"/>
        <v>18.989157710692879</v>
      </c>
      <c r="E38" s="25">
        <v>108.12384929</v>
      </c>
      <c r="F38" s="25">
        <v>83.308101170000015</v>
      </c>
      <c r="G38" s="18">
        <f t="shared" si="13"/>
        <v>29.787917107077647</v>
      </c>
      <c r="H38" s="18">
        <f t="shared" si="10"/>
        <v>3.1624749610095395</v>
      </c>
      <c r="I38" s="18">
        <f t="shared" si="11"/>
        <v>2.7669401656723069</v>
      </c>
    </row>
    <row r="39" spans="1:9" s="8" customFormat="1" ht="15" x14ac:dyDescent="0.25">
      <c r="A39" s="10" t="s">
        <v>4</v>
      </c>
      <c r="B39" s="25">
        <v>626.13336922000008</v>
      </c>
      <c r="C39" s="25">
        <v>665.45218402</v>
      </c>
      <c r="D39" s="25">
        <f t="shared" si="12"/>
        <v>-5.9085860328047488</v>
      </c>
      <c r="E39" s="25">
        <v>435.84519634999998</v>
      </c>
      <c r="F39" s="25">
        <v>487.23729912999994</v>
      </c>
      <c r="G39" s="18">
        <f t="shared" si="13"/>
        <v>-10.547653652904771</v>
      </c>
      <c r="H39" s="18">
        <f t="shared" si="10"/>
        <v>3.554024333101792</v>
      </c>
      <c r="I39" s="18">
        <f t="shared" si="11"/>
        <v>3.9323345976486368</v>
      </c>
    </row>
    <row r="40" spans="1:9" s="8" customFormat="1" ht="15" x14ac:dyDescent="0.25">
      <c r="A40" s="14" t="s">
        <v>5</v>
      </c>
      <c r="B40" s="28">
        <f>SUM(B41:B42)</f>
        <v>1955.8818265199998</v>
      </c>
      <c r="C40" s="28">
        <f>SUM(C41:C42)</f>
        <v>2098.7536657300002</v>
      </c>
      <c r="D40" s="28">
        <f t="shared" si="12"/>
        <v>-6.8074610919288574</v>
      </c>
      <c r="E40" s="28">
        <f>SUM(E41:E42)</f>
        <v>1584.9159359</v>
      </c>
      <c r="F40" s="28">
        <f>SUM(F41:F42)</f>
        <v>1587.14099885</v>
      </c>
      <c r="G40" s="28">
        <f t="shared" si="13"/>
        <v>-0.14019314929247173</v>
      </c>
      <c r="H40" s="28">
        <f t="shared" si="10"/>
        <v>11.101870537235726</v>
      </c>
      <c r="I40" s="28">
        <f t="shared" si="11"/>
        <v>12.402095672502805</v>
      </c>
    </row>
    <row r="41" spans="1:9" s="8" customFormat="1" ht="15" x14ac:dyDescent="0.25">
      <c r="A41" s="12" t="s">
        <v>6</v>
      </c>
      <c r="B41" s="25">
        <v>1379.4613525</v>
      </c>
      <c r="C41" s="25">
        <v>1670.4606817400002</v>
      </c>
      <c r="D41" s="25">
        <f t="shared" si="12"/>
        <v>-17.420304016786972</v>
      </c>
      <c r="E41" s="25">
        <v>757.73784338999985</v>
      </c>
      <c r="F41" s="25">
        <v>1508.6689139499999</v>
      </c>
      <c r="G41" s="18">
        <f t="shared" si="13"/>
        <v>-49.774411311618451</v>
      </c>
      <c r="H41" s="18">
        <f t="shared" si="10"/>
        <v>7.8300238485387323</v>
      </c>
      <c r="I41" s="18">
        <f t="shared" si="11"/>
        <v>9.8711980974135738</v>
      </c>
    </row>
    <row r="42" spans="1:9" s="8" customFormat="1" ht="15" x14ac:dyDescent="0.25">
      <c r="A42" s="12" t="s">
        <v>7</v>
      </c>
      <c r="B42" s="25">
        <v>576.42047401999992</v>
      </c>
      <c r="C42" s="25">
        <v>428.2929839900001</v>
      </c>
      <c r="D42" s="25">
        <f t="shared" si="12"/>
        <v>34.585551378880012</v>
      </c>
      <c r="E42" s="25">
        <v>827.17809251000006</v>
      </c>
      <c r="F42" s="25">
        <v>78.472084899999999</v>
      </c>
      <c r="G42" s="18">
        <f t="shared" si="13"/>
        <v>954.10490056955268</v>
      </c>
      <c r="H42" s="18">
        <f t="shared" si="10"/>
        <v>3.2718466886969928</v>
      </c>
      <c r="I42" s="18">
        <f t="shared" si="11"/>
        <v>2.5308975750892313</v>
      </c>
    </row>
    <row r="43" spans="1:9" s="8" customFormat="1" ht="15" x14ac:dyDescent="0.25">
      <c r="A43" s="15" t="s">
        <v>8</v>
      </c>
      <c r="B43" s="28">
        <f>SUM(B44:B45)</f>
        <v>12094.798095909999</v>
      </c>
      <c r="C43" s="28">
        <f>SUM(C44:C45)</f>
        <v>11535.142613919999</v>
      </c>
      <c r="D43" s="28">
        <f t="shared" si="12"/>
        <v>4.8517430665715153</v>
      </c>
      <c r="E43" s="28">
        <f>SUM(E44:E45)</f>
        <v>3412.4588122800005</v>
      </c>
      <c r="F43" s="28">
        <f>SUM(F44:F45)</f>
        <v>3345.17788767</v>
      </c>
      <c r="G43" s="28">
        <f t="shared" si="13"/>
        <v>2.0112809204554196</v>
      </c>
      <c r="H43" s="28">
        <f t="shared" si="10"/>
        <v>68.651838170461659</v>
      </c>
      <c r="I43" s="28">
        <f t="shared" si="11"/>
        <v>68.164237008748714</v>
      </c>
    </row>
    <row r="44" spans="1:9" s="8" customFormat="1" ht="15" x14ac:dyDescent="0.25">
      <c r="A44" s="12" t="s">
        <v>9</v>
      </c>
      <c r="B44" s="25">
        <v>872.48254366999993</v>
      </c>
      <c r="C44" s="25">
        <v>804.67541460000007</v>
      </c>
      <c r="D44" s="25">
        <f t="shared" si="12"/>
        <v>8.426643568289748</v>
      </c>
      <c r="E44" s="25">
        <v>566.82997022000006</v>
      </c>
      <c r="F44" s="25">
        <v>632.96952811999995</v>
      </c>
      <c r="G44" s="18">
        <f t="shared" si="13"/>
        <v>-10.449090352965783</v>
      </c>
      <c r="H44" s="18">
        <f t="shared" si="10"/>
        <v>4.952338180398451</v>
      </c>
      <c r="I44" s="18">
        <f t="shared" si="11"/>
        <v>4.7550418327483328</v>
      </c>
    </row>
    <row r="45" spans="1:9" s="8" customFormat="1" ht="15" x14ac:dyDescent="0.25">
      <c r="A45" s="12" t="s">
        <v>10</v>
      </c>
      <c r="B45" s="25">
        <v>11222.315552239999</v>
      </c>
      <c r="C45" s="25">
        <v>10730.467199319999</v>
      </c>
      <c r="D45" s="25">
        <f t="shared" si="12"/>
        <v>4.5836620510910251</v>
      </c>
      <c r="E45" s="25">
        <v>2845.6288420600004</v>
      </c>
      <c r="F45" s="25">
        <v>2712.2083595500003</v>
      </c>
      <c r="G45" s="18">
        <f t="shared" si="13"/>
        <v>4.919256370559097</v>
      </c>
      <c r="H45" s="18">
        <f t="shared" si="10"/>
        <v>63.699499990063202</v>
      </c>
      <c r="I45" s="18">
        <f t="shared" si="11"/>
        <v>63.409195176000388</v>
      </c>
    </row>
    <row r="46" spans="1:9" s="8" customFormat="1" ht="15" x14ac:dyDescent="0.25">
      <c r="A46" s="13" t="s">
        <v>11</v>
      </c>
      <c r="B46" s="25">
        <v>9031.9800884099986</v>
      </c>
      <c r="C46" s="25">
        <v>8589.9160881900007</v>
      </c>
      <c r="D46" s="25">
        <f t="shared" si="12"/>
        <v>5.1463133711838935</v>
      </c>
      <c r="E46" s="25">
        <v>2271.6078501400002</v>
      </c>
      <c r="F46" s="25">
        <v>2190.4416810100006</v>
      </c>
      <c r="G46" s="18">
        <f t="shared" si="13"/>
        <v>3.7054704461510397</v>
      </c>
      <c r="H46" s="18">
        <f t="shared" si="10"/>
        <v>51.266836409450818</v>
      </c>
      <c r="I46" s="18">
        <f t="shared" si="11"/>
        <v>50.76010724081263</v>
      </c>
    </row>
    <row r="47" spans="1:9" s="8" customFormat="1" ht="15" x14ac:dyDescent="0.25">
      <c r="A47" s="13" t="s">
        <v>12</v>
      </c>
      <c r="B47" s="25">
        <v>1688.6815814999998</v>
      </c>
      <c r="C47" s="25">
        <v>1601.9766135500001</v>
      </c>
      <c r="D47" s="25">
        <f t="shared" si="12"/>
        <v>5.4123741393365492</v>
      </c>
      <c r="E47" s="25">
        <v>532.99668674000009</v>
      </c>
      <c r="F47" s="25">
        <v>443.59454878999998</v>
      </c>
      <c r="G47" s="18">
        <f t="shared" si="13"/>
        <v>20.154020871957002</v>
      </c>
      <c r="H47" s="18">
        <f t="shared" si="10"/>
        <v>9.5852029719934482</v>
      </c>
      <c r="I47" s="18">
        <f t="shared" si="11"/>
        <v>9.466507456676009</v>
      </c>
    </row>
    <row r="48" spans="1:9" s="8" customFormat="1" ht="15" x14ac:dyDescent="0.25">
      <c r="A48" s="13" t="s">
        <v>13</v>
      </c>
      <c r="B48" s="25">
        <v>501.65388232999999</v>
      </c>
      <c r="C48" s="25">
        <v>538.57449760999998</v>
      </c>
      <c r="D48" s="25">
        <f t="shared" si="12"/>
        <v>-6.8552475922718941</v>
      </c>
      <c r="E48" s="25">
        <v>41.024305169999998</v>
      </c>
      <c r="F48" s="25">
        <v>78.172129740000003</v>
      </c>
      <c r="G48" s="18">
        <f t="shared" si="13"/>
        <v>-47.520548171776092</v>
      </c>
      <c r="H48" s="18">
        <f t="shared" si="10"/>
        <v>2.8474606086189307</v>
      </c>
      <c r="I48" s="18">
        <f t="shared" si="11"/>
        <v>3.1825804786890357</v>
      </c>
    </row>
    <row r="49" spans="1:9" s="8" customFormat="1" ht="15" x14ac:dyDescent="0.25">
      <c r="A49" s="10" t="s">
        <v>29</v>
      </c>
      <c r="B49" s="25">
        <v>51.639257750000006</v>
      </c>
      <c r="C49" s="25">
        <v>44.593260369999996</v>
      </c>
      <c r="D49" s="25">
        <f t="shared" si="12"/>
        <v>15.800588074381281</v>
      </c>
      <c r="E49" s="25">
        <v>2.7022777500000004</v>
      </c>
      <c r="F49" s="25">
        <v>4.6446920599999997</v>
      </c>
      <c r="G49" s="18">
        <f t="shared" si="13"/>
        <v>-41.820088068443425</v>
      </c>
      <c r="H49" s="18">
        <f t="shared" si="10"/>
        <v>0.29311195922274935</v>
      </c>
      <c r="I49" s="18">
        <f t="shared" si="11"/>
        <v>0.26351347968471706</v>
      </c>
    </row>
    <row r="50" spans="1:9" s="8" customFormat="1" ht="15" x14ac:dyDescent="0.25">
      <c r="A50" s="10" t="s">
        <v>14</v>
      </c>
      <c r="B50" s="25">
        <v>442.91236424000004</v>
      </c>
      <c r="C50" s="25">
        <v>406.10515332</v>
      </c>
      <c r="D50" s="25">
        <f t="shared" si="12"/>
        <v>9.0634680744858542</v>
      </c>
      <c r="E50" s="25">
        <v>8.2487757600000009</v>
      </c>
      <c r="F50" s="25">
        <v>2.03687145</v>
      </c>
      <c r="G50" s="21">
        <f t="shared" si="13"/>
        <v>304.97282044971473</v>
      </c>
      <c r="H50" s="18">
        <f t="shared" si="10"/>
        <v>2.5140351837525468</v>
      </c>
      <c r="I50" s="18">
        <f t="shared" si="11"/>
        <v>2.3997837606250076</v>
      </c>
    </row>
    <row r="51" spans="1:9" s="8" customFormat="1" ht="15" x14ac:dyDescent="0.25">
      <c r="A51" s="10" t="s">
        <v>15</v>
      </c>
      <c r="B51" s="25">
        <v>247.47252298999999</v>
      </c>
      <c r="C51" s="25">
        <v>251.99069215999998</v>
      </c>
      <c r="D51" s="25">
        <f t="shared" si="12"/>
        <v>-1.7929904994789183</v>
      </c>
      <c r="E51" s="25">
        <v>3.5895872799999999</v>
      </c>
      <c r="F51" s="25">
        <v>150.605468</v>
      </c>
      <c r="G51" s="18">
        <f t="shared" si="13"/>
        <v>-97.616562447785753</v>
      </c>
      <c r="H51" s="18">
        <f t="shared" si="10"/>
        <v>1.4046901374641809</v>
      </c>
      <c r="I51" s="18">
        <f t="shared" si="11"/>
        <v>1.4890802688182527</v>
      </c>
    </row>
    <row r="52" spans="1:9" s="8" customFormat="1" ht="15" x14ac:dyDescent="0.25">
      <c r="A52" s="11" t="s">
        <v>16</v>
      </c>
      <c r="B52" s="25">
        <f>SUM(B65:B76)</f>
        <v>0</v>
      </c>
      <c r="C52" s="25">
        <f t="shared" ref="C52:F52" si="14">SUM(C65:C76)</f>
        <v>0</v>
      </c>
      <c r="D52" s="25" t="e">
        <f t="shared" si="12"/>
        <v>#DIV/0!</v>
      </c>
      <c r="E52" s="25">
        <f t="shared" si="14"/>
        <v>0</v>
      </c>
      <c r="F52" s="25">
        <f t="shared" si="14"/>
        <v>0</v>
      </c>
      <c r="G52" s="18" t="e">
        <f t="shared" si="13"/>
        <v>#DIV/0!</v>
      </c>
      <c r="H52" s="18">
        <f t="shared" si="10"/>
        <v>0</v>
      </c>
      <c r="I52" s="18">
        <f t="shared" si="11"/>
        <v>0</v>
      </c>
    </row>
    <row r="53" spans="1:9" ht="15" x14ac:dyDescent="0.25">
      <c r="A53" s="9" t="s">
        <v>30</v>
      </c>
      <c r="B53" s="24">
        <v>64.61148485999999</v>
      </c>
      <c r="C53" s="24">
        <v>53.96</v>
      </c>
      <c r="D53" s="24">
        <f t="shared" si="12"/>
        <v>19.739593884358769</v>
      </c>
      <c r="E53" s="24">
        <v>0</v>
      </c>
      <c r="F53" s="24">
        <v>0</v>
      </c>
      <c r="G53" s="24" t="e">
        <f t="shared" si="13"/>
        <v>#DIV/0!</v>
      </c>
      <c r="H53" s="24">
        <f t="shared" si="10"/>
        <v>0.36674421246121808</v>
      </c>
      <c r="I53" s="24">
        <f t="shared" si="11"/>
        <v>0.31886404460691226</v>
      </c>
    </row>
    <row r="54" spans="1:9" ht="15" x14ac:dyDescent="0.25">
      <c r="A54" s="9" t="s">
        <v>33</v>
      </c>
      <c r="B54" s="24">
        <v>0</v>
      </c>
      <c r="C54" s="24">
        <v>0</v>
      </c>
      <c r="D54" s="24" t="e">
        <f t="shared" si="12"/>
        <v>#DIV/0!</v>
      </c>
      <c r="E54" s="24">
        <v>603.81952699999999</v>
      </c>
      <c r="F54" s="24">
        <v>1009.42011</v>
      </c>
      <c r="G54" s="24">
        <f t="shared" si="13"/>
        <v>-40.181543738018057</v>
      </c>
      <c r="H54" s="24">
        <v>0</v>
      </c>
      <c r="I54" s="24">
        <v>0</v>
      </c>
    </row>
    <row r="55" spans="1:9" x14ac:dyDescent="0.2">
      <c r="A55" s="1" t="s">
        <v>31</v>
      </c>
    </row>
    <row r="56" spans="1:9" x14ac:dyDescent="0.2">
      <c r="B56" s="16"/>
      <c r="C56" s="16"/>
    </row>
    <row r="58" spans="1:9" ht="15" x14ac:dyDescent="0.25">
      <c r="A58"/>
      <c r="B58"/>
      <c r="C58"/>
      <c r="D58"/>
      <c r="E58"/>
      <c r="F58"/>
      <c r="G58"/>
    </row>
    <row r="59" spans="1:9" ht="15" x14ac:dyDescent="0.25">
      <c r="A59"/>
      <c r="B59"/>
      <c r="C59"/>
      <c r="D59"/>
      <c r="E59"/>
      <c r="F59"/>
      <c r="G59"/>
    </row>
    <row r="60" spans="1:9" ht="15" x14ac:dyDescent="0.25">
      <c r="A60"/>
      <c r="B60"/>
      <c r="C60"/>
      <c r="D60"/>
      <c r="E60"/>
      <c r="F60"/>
      <c r="G60"/>
    </row>
    <row r="61" spans="1:9" ht="15" x14ac:dyDescent="0.25">
      <c r="A61"/>
      <c r="B61"/>
      <c r="C61"/>
      <c r="D61"/>
      <c r="E61"/>
      <c r="F61"/>
      <c r="G61"/>
    </row>
    <row r="62" spans="1:9" ht="15" x14ac:dyDescent="0.25">
      <c r="A62"/>
      <c r="B62"/>
      <c r="C62"/>
      <c r="D62"/>
      <c r="E62"/>
      <c r="F62"/>
      <c r="G62"/>
    </row>
    <row r="63" spans="1:9" ht="15" x14ac:dyDescent="0.25">
      <c r="A63"/>
      <c r="B63"/>
      <c r="C63"/>
      <c r="D63"/>
      <c r="E63"/>
      <c r="F63"/>
      <c r="G63"/>
    </row>
    <row r="64" spans="1:9" ht="15" x14ac:dyDescent="0.25">
      <c r="A64"/>
      <c r="B64"/>
      <c r="C64"/>
      <c r="D64"/>
      <c r="E64"/>
      <c r="F64"/>
      <c r="G64"/>
    </row>
    <row r="65" spans="1:7" ht="15" x14ac:dyDescent="0.25">
      <c r="A65"/>
      <c r="B65"/>
      <c r="C65"/>
      <c r="D65"/>
      <c r="E65"/>
      <c r="F65"/>
      <c r="G65"/>
    </row>
    <row r="66" spans="1:7" ht="15" x14ac:dyDescent="0.25">
      <c r="A66"/>
      <c r="B66"/>
      <c r="C66"/>
      <c r="D66"/>
      <c r="E66"/>
      <c r="F66"/>
      <c r="G66"/>
    </row>
    <row r="67" spans="1:7" ht="15" x14ac:dyDescent="0.25">
      <c r="A67"/>
      <c r="B67"/>
      <c r="C67"/>
      <c r="D67"/>
      <c r="E67"/>
      <c r="F67"/>
      <c r="G67"/>
    </row>
    <row r="68" spans="1:7" ht="15" x14ac:dyDescent="0.25">
      <c r="A68"/>
      <c r="B68"/>
      <c r="C68"/>
      <c r="D68"/>
      <c r="E68"/>
      <c r="F68"/>
      <c r="G68"/>
    </row>
    <row r="69" spans="1:7" ht="15" x14ac:dyDescent="0.25">
      <c r="A69"/>
      <c r="B69"/>
      <c r="C69"/>
      <c r="D69"/>
      <c r="E69"/>
      <c r="F69"/>
      <c r="G69"/>
    </row>
    <row r="70" spans="1:7" ht="15" x14ac:dyDescent="0.25">
      <c r="A70"/>
      <c r="B70"/>
      <c r="C70"/>
      <c r="D70"/>
      <c r="E70"/>
      <c r="F70"/>
      <c r="G70"/>
    </row>
    <row r="71" spans="1:7" ht="15" x14ac:dyDescent="0.25">
      <c r="A71"/>
      <c r="B71"/>
      <c r="C71"/>
      <c r="D71"/>
      <c r="E71"/>
      <c r="F71"/>
      <c r="G71"/>
    </row>
    <row r="72" spans="1:7" ht="15" x14ac:dyDescent="0.25">
      <c r="A72"/>
      <c r="B72"/>
      <c r="C72"/>
      <c r="D72"/>
      <c r="E72"/>
      <c r="F72"/>
      <c r="G72"/>
    </row>
    <row r="73" spans="1:7" ht="15" x14ac:dyDescent="0.25">
      <c r="A73"/>
      <c r="B73"/>
      <c r="C73"/>
      <c r="D73"/>
      <c r="E73"/>
      <c r="F73"/>
      <c r="G73"/>
    </row>
    <row r="74" spans="1:7" ht="15" x14ac:dyDescent="0.25">
      <c r="A74"/>
      <c r="B74"/>
      <c r="C74"/>
      <c r="D74"/>
      <c r="E74"/>
      <c r="F74"/>
      <c r="G74"/>
    </row>
    <row r="75" spans="1:7" ht="15" x14ac:dyDescent="0.25">
      <c r="A75"/>
      <c r="B75"/>
      <c r="C75"/>
      <c r="D75"/>
      <c r="E75"/>
      <c r="F75"/>
      <c r="G75"/>
    </row>
    <row r="76" spans="1:7" ht="15" x14ac:dyDescent="0.25">
      <c r="A76"/>
      <c r="B76"/>
      <c r="C76"/>
      <c r="D76"/>
      <c r="E76"/>
      <c r="F76"/>
      <c r="G76"/>
    </row>
    <row r="77" spans="1:7" ht="15" x14ac:dyDescent="0.25">
      <c r="A77"/>
      <c r="B77"/>
      <c r="C77"/>
      <c r="D77"/>
      <c r="E77"/>
      <c r="F77"/>
      <c r="G77"/>
    </row>
    <row r="78" spans="1:7" ht="15" x14ac:dyDescent="0.25">
      <c r="A78"/>
      <c r="B78"/>
      <c r="C78"/>
      <c r="D78"/>
      <c r="E78"/>
      <c r="F78"/>
      <c r="G78"/>
    </row>
    <row r="79" spans="1:7" ht="15" x14ac:dyDescent="0.25">
      <c r="A79"/>
      <c r="B79"/>
      <c r="C79"/>
      <c r="D79"/>
      <c r="E79"/>
      <c r="F79"/>
      <c r="G79"/>
    </row>
    <row r="80" spans="1:7" ht="15" x14ac:dyDescent="0.25">
      <c r="A80"/>
      <c r="B80"/>
      <c r="C80"/>
      <c r="D80"/>
      <c r="E80"/>
      <c r="F80"/>
      <c r="G80"/>
    </row>
    <row r="81" spans="1:7" ht="15" x14ac:dyDescent="0.25">
      <c r="A81"/>
      <c r="B81"/>
      <c r="C81"/>
      <c r="D81"/>
      <c r="E81"/>
      <c r="F81"/>
      <c r="G81"/>
    </row>
    <row r="82" spans="1:7" ht="15" x14ac:dyDescent="0.25">
      <c r="A82"/>
      <c r="B82"/>
      <c r="C82"/>
      <c r="D82"/>
      <c r="E82"/>
      <c r="F82"/>
      <c r="G82"/>
    </row>
    <row r="83" spans="1:7" ht="15" x14ac:dyDescent="0.25">
      <c r="A83"/>
      <c r="B83"/>
      <c r="C83"/>
      <c r="D83"/>
      <c r="E83"/>
      <c r="F83"/>
      <c r="G83"/>
    </row>
    <row r="84" spans="1:7" ht="15" x14ac:dyDescent="0.25">
      <c r="A84"/>
      <c r="B84"/>
      <c r="C84"/>
      <c r="D84"/>
      <c r="E84"/>
      <c r="F84"/>
      <c r="G84"/>
    </row>
    <row r="85" spans="1:7" ht="15" x14ac:dyDescent="0.25">
      <c r="A85"/>
      <c r="B85"/>
      <c r="C85"/>
      <c r="D85"/>
      <c r="E85"/>
      <c r="F85"/>
      <c r="G85"/>
    </row>
    <row r="86" spans="1:7" ht="15" x14ac:dyDescent="0.25">
      <c r="A86"/>
      <c r="B86"/>
      <c r="C86"/>
      <c r="D86"/>
      <c r="E86"/>
      <c r="F86"/>
      <c r="G86"/>
    </row>
    <row r="87" spans="1:7" ht="15" x14ac:dyDescent="0.25">
      <c r="A87"/>
      <c r="B87"/>
      <c r="C87"/>
      <c r="D87"/>
      <c r="E87"/>
      <c r="F87"/>
      <c r="G87"/>
    </row>
    <row r="88" spans="1:7" ht="15" x14ac:dyDescent="0.25">
      <c r="A88"/>
      <c r="B88"/>
      <c r="C88"/>
      <c r="D88"/>
      <c r="E88"/>
      <c r="F88"/>
      <c r="G88"/>
    </row>
  </sheetData>
  <mergeCells count="9">
    <mergeCell ref="A2:A4"/>
    <mergeCell ref="B2:D2"/>
    <mergeCell ref="E2:G2"/>
    <mergeCell ref="H2:I2"/>
    <mergeCell ref="A32:A34"/>
    <mergeCell ref="B32:D32"/>
    <mergeCell ref="E32:G32"/>
    <mergeCell ref="H32:I32"/>
    <mergeCell ref="G31:I31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2012-02-07T07:54:57Z</dcterms:created>
  <dcterms:modified xsi:type="dcterms:W3CDTF">2020-02-02T20:15:16Z</dcterms:modified>
</cp:coreProperties>
</file>