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8306FDC0-FC52-4B60-BEDF-B1A98694AF7D}" xr6:coauthVersionLast="40" xr6:coauthVersionMax="40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6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F25" i="1" l="1"/>
  <c r="F24" i="1"/>
  <c r="F23" i="1"/>
  <c r="F22" i="1"/>
  <c r="F21" i="1"/>
  <c r="F20" i="1"/>
  <c r="F19" i="1"/>
  <c r="F18" i="1"/>
  <c r="F17" i="1"/>
  <c r="F16" i="1"/>
  <c r="F15" i="1"/>
  <c r="F14" i="1"/>
  <c r="H14" i="1" s="1"/>
  <c r="F13" i="1"/>
  <c r="F12" i="1"/>
  <c r="F11" i="1"/>
  <c r="F10" i="1"/>
  <c r="F9" i="1"/>
  <c r="F8" i="1"/>
  <c r="F7" i="1"/>
  <c r="F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6" i="1"/>
  <c r="G25" i="1"/>
  <c r="G24" i="1"/>
  <c r="G23" i="1"/>
  <c r="G22" i="1"/>
  <c r="H22" i="1" s="1"/>
  <c r="G21" i="1"/>
  <c r="G20" i="1"/>
  <c r="G19" i="1"/>
  <c r="G18" i="1"/>
  <c r="H18" i="1" s="1"/>
  <c r="G17" i="1"/>
  <c r="G16" i="1"/>
  <c r="G15" i="1"/>
  <c r="G14" i="1"/>
  <c r="G13" i="1"/>
  <c r="G12" i="1"/>
  <c r="G11" i="1"/>
  <c r="G10" i="1"/>
  <c r="H10" i="1" s="1"/>
  <c r="G9" i="1"/>
  <c r="G8" i="1"/>
  <c r="G7" i="1"/>
  <c r="G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J12" i="1" s="1"/>
  <c r="H25" i="1"/>
  <c r="H56" i="1"/>
  <c r="H20" i="1"/>
  <c r="H15" i="1"/>
  <c r="H9" i="1"/>
  <c r="H8" i="1"/>
  <c r="H7" i="1"/>
  <c r="H16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12" i="1"/>
  <c r="H21" i="1"/>
  <c r="H13" i="1"/>
  <c r="J14" i="1" l="1"/>
  <c r="J22" i="1"/>
  <c r="J10" i="1"/>
  <c r="J18" i="1"/>
  <c r="J15" i="1"/>
  <c r="J16" i="1"/>
  <c r="J20" i="1"/>
  <c r="H6" i="1"/>
  <c r="J24" i="1"/>
  <c r="J11" i="1"/>
  <c r="J19" i="1"/>
  <c r="J23" i="1"/>
  <c r="H17" i="1"/>
  <c r="H37" i="1"/>
  <c r="H11" i="1"/>
  <c r="H19" i="1"/>
  <c r="I9" i="1"/>
  <c r="J13" i="1"/>
  <c r="J17" i="1"/>
  <c r="J21" i="1"/>
  <c r="I8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7" i="1"/>
  <c r="J9" i="1"/>
  <c r="J8" i="1"/>
  <c r="J7" i="1"/>
  <c r="I38" i="1" l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J37" i="1"/>
  <c r="I37" i="1"/>
  <c r="E6" i="1" l="1"/>
  <c r="I6" i="1"/>
  <c r="J6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<sst xmlns="http://schemas.openxmlformats.org/spreadsheetml/2006/main" count="79" uniqueCount="37">
  <si>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</si>
  <si>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</si>
  <si>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</si>
  <si>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</si>
  <si>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</si>
  <si>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</si>
  <si>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</si>
  <si>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</si>
  <si>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</si>
  <si>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</si>
  <si>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</si>
  <si>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</si>
  <si>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</si>
  <si>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</si>
  <si>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</si>
  <si>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</si>
  <si>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</si>
  <si>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</si>
  <si>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</si>
  <si>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</si>
  <si>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</si>
  <si>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</si>
  <si>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</si>
  <si>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</si>
  <si>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</si>
  <si>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</si>
  <si>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</si>
  <si>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</si>
  <si>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</si>
  <si>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</si>
  <si>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</si>
  <si>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132.95 Lek - ALL (December 31st, 2017)</t>
  </si>
  <si>
    <t>** EXCEPT the Paid Claims for Compensation Fund.</t>
  </si>
  <si>
    <t>TOTAL MARKET**</t>
  </si>
  <si>
    <t>Paid Claims for Compensation Fund</t>
  </si>
  <si>
    <t>1 EUR = 123.42 Lek - ALL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</si>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</sst>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4" fontId="5" fillId="0" borderId="0" xfId="1" applyFont="1"/>
    <xf numFmtId="43" fontId="5" fillId="0" borderId="0" xfId="0" applyNumberFormat="1" applyFont="1"/>
    <xf numFmtId="164" fontId="5" fillId="0" borderId="1" xfId="1" applyFont="1" applyFill="1" applyBorder="1"/>
    <xf numFmtId="0" fontId="10" fillId="6" borderId="1" xfId="3" applyBorder="1"/>
    <xf numFmtId="164" fontId="7" fillId="0" borderId="1" xfId="1" applyFont="1" applyFill="1" applyBorder="1" applyAlignment="1" applyProtection="1">
      <alignment horizontal="left" wrapText="1" indent="2"/>
      <protection locked="0"/>
    </xf>
    <xf numFmtId="164" fontId="5" fillId="0" borderId="1" xfId="1" applyFont="1" applyFill="1" applyBorder="1" applyAlignment="1">
      <alignment horizontal="left" indent="2"/>
    </xf>
    <xf numFmtId="164" fontId="7" fillId="0" borderId="1" xfId="1" applyFont="1" applyFill="1" applyBorder="1" applyAlignment="1" applyProtection="1">
      <alignment horizontal="left" wrapText="1" indent="5"/>
      <protection locked="0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1" fillId="7" borderId="1" xfId="4" applyNumberFormat="1" applyBorder="1" applyAlignment="1">
      <alignment horizontal="left" indent="2"/>
    </xf>
    <xf numFmtId="164" fontId="1" fillId="7" borderId="1" xfId="4" applyNumberFormat="1" applyBorder="1" applyAlignment="1" applyProtection="1">
      <alignment horizontal="left" wrapText="1" indent="2"/>
      <protection locked="0"/>
    </xf>
    <xf numFmtId="164" fontId="5" fillId="0" borderId="0" xfId="0" applyNumberFormat="1" applyFont="1"/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/>
    <xf numFmtId="164" fontId="9" fillId="0" borderId="0" xfId="1" applyFont="1" applyFill="1"/>
    <xf numFmtId="164" fontId="9" fillId="0" borderId="1" xfId="1" applyFont="1" applyFill="1" applyBorder="1" applyAlignment="1" applyProtection="1">
      <alignment horizontal="left" wrapText="1" indent="5"/>
      <protection locked="0"/>
    </xf>
    <xf numFmtId="165" fontId="9" fillId="0" borderId="1" xfId="1" applyNumberFormat="1" applyFont="1" applyFill="1" applyBorder="1"/>
    <xf numFmtId="164" fontId="12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 applyAlignment="1">
      <alignment horizontal="left" indent="2"/>
    </xf>
    <xf numFmtId="164" fontId="10" fillId="6" borderId="1" xfId="1" applyFont="1" applyFill="1" applyBorder="1"/>
    <xf numFmtId="164" fontId="1" fillId="7" borderId="1" xfId="1" applyFont="1" applyFill="1" applyBorder="1"/>
    <xf numFmtId="164" fontId="11" fillId="2" borderId="1" xfId="1" applyFont="1" applyFill="1" applyBorder="1"/>
    <xf numFmtId="164" fontId="11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4" fontId="11" fillId="8" borderId="1" xfId="4" applyNumberFormat="1" applyFont="1" applyFill="1" applyBorder="1" applyAlignment="1" applyProtection="1">
      <alignment horizontal="left" wrapText="1" indent="2"/>
      <protection locked="0"/>
    </xf>
    <xf numFmtId="164" fontId="11" fillId="8" borderId="1" xfId="1" applyFont="1" applyFill="1" applyBorder="1"/>
    <xf numFmtId="164" fontId="11" fillId="8" borderId="1" xfId="4" applyNumberFormat="1" applyFont="1" applyFill="1" applyBorder="1" applyAlignment="1">
      <alignment horizontal="left" indent="2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83"/>
  <sheetViews>
    <sheetView tabSelected="1" topLeftCell="A7" zoomScale="115" zoomScaleNormal="115" workbookViewId="0">
      <selection activeCell="E6" sqref="E6"/>
    </sheetView>
  </sheetViews>
  <sheetFormatPr defaultRowHeight="12.75" x14ac:dyDescent="0.2"/>
  <cols>
    <col min="1" max="1" width="9.140625" style="2"/>
    <col min="2" max="2" width="32.85546875" style="2" customWidth="1"/>
    <col min="3" max="3" width="13.5703125" style="2" customWidth="1"/>
    <col min="4" max="4" width="14.5703125" style="2" customWidth="1"/>
    <col min="5" max="5" width="10.42578125" style="2" customWidth="1"/>
    <col min="6" max="6" width="11.42578125" style="2" customWidth="1"/>
    <col min="7" max="7" width="12.140625" style="2" customWidth="1"/>
    <col min="8" max="8" width="12.5703125" style="2" customWidth="1"/>
    <col min="9" max="10" width="10.7109375" style="2" bestFit="1" customWidth="1"/>
    <col min="11" max="16384" width="9.140625" style="2"/>
  </cols>
  <sheetData>
    <row r="2" spans="2:10" x14ac:dyDescent="0.2">
      <c r="B2" s="1" t="s">
        <v>36</v>
      </c>
    </row>
    <row r="3" spans="2:10" x14ac:dyDescent="0.2">
      <c r="B3" s="34" t="s">
        <v>0</v>
      </c>
      <c r="C3" s="35" t="s">
        <v>21</v>
      </c>
      <c r="D3" s="35"/>
      <c r="E3" s="35"/>
      <c r="F3" s="36" t="s">
        <v>22</v>
      </c>
      <c r="G3" s="37"/>
      <c r="H3" s="37"/>
      <c r="I3" s="38" t="s">
        <v>23</v>
      </c>
      <c r="J3" s="38"/>
    </row>
    <row r="4" spans="2:10" x14ac:dyDescent="0.2">
      <c r="B4" s="34"/>
      <c r="C4" s="3">
        <v>2018</v>
      </c>
      <c r="D4" s="3">
        <v>2017</v>
      </c>
      <c r="E4" s="3" t="s">
        <v>24</v>
      </c>
      <c r="F4" s="3">
        <v>2018</v>
      </c>
      <c r="G4" s="3">
        <v>2017</v>
      </c>
      <c r="H4" s="3" t="s">
        <v>24</v>
      </c>
      <c r="I4" s="3">
        <v>2018</v>
      </c>
      <c r="J4" s="3">
        <v>2017</v>
      </c>
    </row>
    <row r="5" spans="2:10" x14ac:dyDescent="0.2">
      <c r="B5" s="34"/>
      <c r="C5" s="4" t="s">
        <v>25</v>
      </c>
      <c r="D5" s="30" t="s">
        <v>25</v>
      </c>
      <c r="E5" s="4" t="s">
        <v>26</v>
      </c>
      <c r="F5" s="4" t="s">
        <v>25</v>
      </c>
      <c r="G5" s="30" t="s">
        <v>25</v>
      </c>
      <c r="H5" s="4" t="s">
        <v>26</v>
      </c>
      <c r="I5" s="4" t="s">
        <v>26</v>
      </c>
      <c r="J5" s="4" t="s">
        <v>26</v>
      </c>
    </row>
    <row r="6" spans="2:10" s="1" customFormat="1" ht="15" x14ac:dyDescent="0.25">
      <c r="B6" s="11" t="s">
        <v>33</v>
      </c>
      <c r="C6" s="26">
        <f>C37/123.42</f>
        <v>136.66772525328147</v>
      </c>
      <c r="D6" s="26">
        <f>D37/132.95</f>
        <v>121.19589697044687</v>
      </c>
      <c r="E6" s="26">
        <f>C6*100/D6-100</f>
        <v>12.765967057950277</v>
      </c>
      <c r="F6" s="26">
        <f>F37/123.42</f>
        <v>48.31651149748825</v>
      </c>
      <c r="G6" s="26">
        <f>G37/132.95</f>
        <v>36.092669183978941</v>
      </c>
      <c r="H6" s="26">
        <f>F6*100/G6-100</f>
        <v>33.86793659177556</v>
      </c>
      <c r="I6" s="26">
        <f>C6*100/$C$6</f>
        <v>100</v>
      </c>
      <c r="J6" s="26">
        <f>D6*100/$D$6</f>
        <v>100</v>
      </c>
    </row>
    <row r="7" spans="2:10" s="1" customFormat="1" ht="15" x14ac:dyDescent="0.25">
      <c r="B7" s="11" t="s">
        <v>1</v>
      </c>
      <c r="C7" s="26">
        <f t="shared" ref="C7:C25" si="0">C38/123.42</f>
        <v>9.2533176292335124</v>
      </c>
      <c r="D7" s="26">
        <f t="shared" ref="C7:D25" si="1">D38/132.95</f>
        <v>9.0580433189921017</v>
      </c>
      <c r="E7" s="26">
        <f t="shared" ref="E7:E9" si="2">C7*100/D7-100</f>
        <v>2.1558111764819756</v>
      </c>
      <c r="F7" s="26">
        <f t="shared" ref="F7:F25" si="3">F38/123.42</f>
        <v>1.8715336308539945</v>
      </c>
      <c r="G7" s="26">
        <f t="shared" ref="F7:G25" si="4">G38/132.95</f>
        <v>1.9833035131252352</v>
      </c>
      <c r="H7" s="26">
        <f t="shared" ref="H7:H22" si="5">F7*100/G7-100</f>
        <v>-5.6355409815775914</v>
      </c>
      <c r="I7" s="26">
        <f t="shared" ref="I7:I9" si="6">C7*100/$C$6</f>
        <v>6.7706677725737112</v>
      </c>
      <c r="J7" s="26">
        <f t="shared" ref="J7:J9" si="7">D7*100/$D$6</f>
        <v>7.4738861177791103</v>
      </c>
    </row>
    <row r="8" spans="2:10" s="1" customFormat="1" ht="15" x14ac:dyDescent="0.25">
      <c r="B8" s="11" t="s">
        <v>2</v>
      </c>
      <c r="C8" s="26">
        <f t="shared" si="0"/>
        <v>127.41440762404797</v>
      </c>
      <c r="D8" s="26">
        <f t="shared" si="1"/>
        <v>112.13785365145476</v>
      </c>
      <c r="E8" s="26">
        <f t="shared" si="2"/>
        <v>13.623012635925392</v>
      </c>
      <c r="F8" s="26">
        <f t="shared" si="3"/>
        <v>46.444977866634254</v>
      </c>
      <c r="G8" s="26">
        <f t="shared" si="4"/>
        <v>34.109365670853705</v>
      </c>
      <c r="H8" s="26">
        <f t="shared" si="5"/>
        <v>36.164883026016724</v>
      </c>
      <c r="I8" s="26">
        <f t="shared" si="6"/>
        <v>93.229332227426283</v>
      </c>
      <c r="J8" s="26">
        <f t="shared" si="7"/>
        <v>92.526113882220898</v>
      </c>
    </row>
    <row r="9" spans="2:10" s="21" customFormat="1" ht="15" x14ac:dyDescent="0.25">
      <c r="B9" s="19" t="s">
        <v>3</v>
      </c>
      <c r="C9" s="29">
        <f t="shared" si="0"/>
        <v>3.7938540200939883</v>
      </c>
      <c r="D9" s="29">
        <f t="shared" si="1"/>
        <v>4.0463323962391886</v>
      </c>
      <c r="E9" s="29">
        <f t="shared" si="2"/>
        <v>-6.2396845197360165</v>
      </c>
      <c r="F9" s="29">
        <f t="shared" si="3"/>
        <v>0.78157321341759844</v>
      </c>
      <c r="G9" s="29">
        <f t="shared" si="4"/>
        <v>1.1495839619405792</v>
      </c>
      <c r="H9" s="20">
        <f t="shared" si="5"/>
        <v>-32.012515893293482</v>
      </c>
      <c r="I9" s="20">
        <f t="shared" si="6"/>
        <v>2.7759692444305868</v>
      </c>
      <c r="J9" s="20">
        <f t="shared" si="7"/>
        <v>3.338671108004482</v>
      </c>
    </row>
    <row r="10" spans="2:10" s="21" customFormat="1" ht="15" x14ac:dyDescent="0.25">
      <c r="B10" s="19" t="s">
        <v>4</v>
      </c>
      <c r="C10" s="29">
        <f t="shared" si="0"/>
        <v>5.3917694378544807</v>
      </c>
      <c r="D10" s="29">
        <f t="shared" si="1"/>
        <v>4.9015794701015416</v>
      </c>
      <c r="E10" s="29">
        <f t="shared" ref="E10:E24" si="8">C10*100/D10-100</f>
        <v>10.00065327396976</v>
      </c>
      <c r="F10" s="29">
        <f t="shared" si="3"/>
        <v>3.8413740931777669</v>
      </c>
      <c r="G10" s="29">
        <f t="shared" si="4"/>
        <v>4.7134348155697632</v>
      </c>
      <c r="H10" s="20">
        <f t="shared" si="5"/>
        <v>-18.501597168827743</v>
      </c>
      <c r="I10" s="20">
        <f t="shared" ref="I10:I24" si="9">C10*100/$C$6</f>
        <v>3.9451665913529363</v>
      </c>
      <c r="J10" s="20">
        <f t="shared" ref="J10:J24" si="10">D10*100/$D$6</f>
        <v>4.044344398306464</v>
      </c>
    </row>
    <row r="11" spans="2:10" s="8" customFormat="1" ht="15" x14ac:dyDescent="0.25">
      <c r="B11" s="33" t="s">
        <v>5</v>
      </c>
      <c r="C11" s="32">
        <f t="shared" si="0"/>
        <v>17.004972174120891</v>
      </c>
      <c r="D11" s="32">
        <f t="shared" si="1"/>
        <v>14.451154642134773</v>
      </c>
      <c r="E11" s="32">
        <f t="shared" si="8"/>
        <v>17.672065625400151</v>
      </c>
      <c r="F11" s="32">
        <f t="shared" si="3"/>
        <v>12.864841249473342</v>
      </c>
      <c r="G11" s="32">
        <f t="shared" si="4"/>
        <v>4.7383223461451687</v>
      </c>
      <c r="H11" s="32">
        <f t="shared" si="5"/>
        <v>171.50624861855272</v>
      </c>
      <c r="I11" s="32">
        <f t="shared" si="9"/>
        <v>12.442566189351711</v>
      </c>
      <c r="J11" s="32">
        <f t="shared" si="10"/>
        <v>11.92379858012737</v>
      </c>
    </row>
    <row r="12" spans="2:10" s="21" customFormat="1" ht="15" x14ac:dyDescent="0.25">
      <c r="B12" s="22" t="s">
        <v>6</v>
      </c>
      <c r="C12" s="29">
        <f t="shared" si="0"/>
        <v>13.534764882028846</v>
      </c>
      <c r="D12" s="29">
        <f t="shared" si="1"/>
        <v>10.650569822783684</v>
      </c>
      <c r="E12" s="29">
        <f t="shared" si="8"/>
        <v>27.080194836855554</v>
      </c>
      <c r="F12" s="29">
        <f t="shared" si="3"/>
        <v>12.223930044644304</v>
      </c>
      <c r="G12" s="29">
        <f t="shared" si="4"/>
        <v>1.4260094137645734</v>
      </c>
      <c r="H12" s="20">
        <f t="shared" si="5"/>
        <v>757.21243679408201</v>
      </c>
      <c r="I12" s="20">
        <f t="shared" si="9"/>
        <v>9.9034097896524909</v>
      </c>
      <c r="J12" s="20">
        <f t="shared" si="10"/>
        <v>8.7878963636704484</v>
      </c>
    </row>
    <row r="13" spans="2:10" s="21" customFormat="1" ht="15" x14ac:dyDescent="0.25">
      <c r="B13" s="22" t="s">
        <v>7</v>
      </c>
      <c r="C13" s="29">
        <f t="shared" si="0"/>
        <v>3.4702072920920441</v>
      </c>
      <c r="D13" s="29">
        <f t="shared" si="1"/>
        <v>3.8005848193510889</v>
      </c>
      <c r="E13" s="29">
        <f t="shared" si="8"/>
        <v>-8.6928076325751675</v>
      </c>
      <c r="F13" s="29">
        <f t="shared" si="3"/>
        <v>0.64091120482903918</v>
      </c>
      <c r="G13" s="29">
        <f t="shared" si="4"/>
        <v>3.3123129323805944</v>
      </c>
      <c r="H13" s="20">
        <f t="shared" si="5"/>
        <v>-80.650644491841248</v>
      </c>
      <c r="I13" s="20">
        <f t="shared" si="9"/>
        <v>2.5391563996992206</v>
      </c>
      <c r="J13" s="20">
        <f t="shared" si="10"/>
        <v>3.1359022164569201</v>
      </c>
    </row>
    <row r="14" spans="2:10" s="8" customFormat="1" ht="15" x14ac:dyDescent="0.25">
      <c r="B14" s="31" t="s">
        <v>8</v>
      </c>
      <c r="C14" s="32">
        <f t="shared" si="0"/>
        <v>93.453739185545274</v>
      </c>
      <c r="D14" s="32">
        <f t="shared" si="1"/>
        <v>80.412930062155979</v>
      </c>
      <c r="E14" s="32">
        <f t="shared" si="8"/>
        <v>16.217303751161992</v>
      </c>
      <c r="F14" s="32">
        <f t="shared" si="3"/>
        <v>27.078888941824662</v>
      </c>
      <c r="G14" s="32">
        <f t="shared" si="4"/>
        <v>23.033656357427606</v>
      </c>
      <c r="H14" s="32">
        <f t="shared" si="5"/>
        <v>17.562268541410276</v>
      </c>
      <c r="I14" s="32">
        <f t="shared" si="9"/>
        <v>68.380255113159123</v>
      </c>
      <c r="J14" s="32">
        <f t="shared" si="10"/>
        <v>66.349548187893149</v>
      </c>
    </row>
    <row r="15" spans="2:10" s="21" customFormat="1" ht="15" x14ac:dyDescent="0.25">
      <c r="B15" s="22" t="s">
        <v>9</v>
      </c>
      <c r="C15" s="29">
        <f t="shared" si="0"/>
        <v>6.5198137627613031</v>
      </c>
      <c r="D15" s="29">
        <f t="shared" si="1"/>
        <v>5.4675067945639171</v>
      </c>
      <c r="E15" s="29">
        <f t="shared" si="8"/>
        <v>19.246559862415623</v>
      </c>
      <c r="F15" s="29">
        <f t="shared" si="3"/>
        <v>5.1407265363798409</v>
      </c>
      <c r="G15" s="29">
        <f t="shared" si="4"/>
        <v>3.986390775253855</v>
      </c>
      <c r="H15" s="20">
        <f t="shared" si="5"/>
        <v>28.95691431687294</v>
      </c>
      <c r="I15" s="20">
        <f t="shared" si="9"/>
        <v>4.7705584845861466</v>
      </c>
      <c r="J15" s="20">
        <f t="shared" si="10"/>
        <v>4.5112969425830869</v>
      </c>
    </row>
    <row r="16" spans="2:10" s="21" customFormat="1" ht="15" x14ac:dyDescent="0.25">
      <c r="B16" s="22" t="s">
        <v>10</v>
      </c>
      <c r="C16" s="29">
        <f t="shared" si="0"/>
        <v>86.933925422783972</v>
      </c>
      <c r="D16" s="29">
        <f t="shared" si="1"/>
        <v>74.945423267592062</v>
      </c>
      <c r="E16" s="29">
        <f t="shared" si="8"/>
        <v>15.996309891248544</v>
      </c>
      <c r="F16" s="29">
        <f t="shared" si="3"/>
        <v>21.938162405444821</v>
      </c>
      <c r="G16" s="29">
        <f t="shared" si="4"/>
        <v>19.04726558217375</v>
      </c>
      <c r="H16" s="20">
        <f t="shared" si="5"/>
        <v>15.177489969881293</v>
      </c>
      <c r="I16" s="20">
        <f t="shared" si="9"/>
        <v>63.609696628572983</v>
      </c>
      <c r="J16" s="20">
        <f t="shared" si="10"/>
        <v>61.838251245310062</v>
      </c>
    </row>
    <row r="17" spans="2:10" s="21" customFormat="1" ht="15" x14ac:dyDescent="0.25">
      <c r="B17" s="24" t="s">
        <v>11</v>
      </c>
      <c r="C17" s="29">
        <f t="shared" si="0"/>
        <v>69.590293020175011</v>
      </c>
      <c r="D17" s="29">
        <f t="shared" si="1"/>
        <v>58.729988471831511</v>
      </c>
      <c r="E17" s="29">
        <f t="shared" si="8"/>
        <v>18.491923514598341</v>
      </c>
      <c r="F17" s="29">
        <f t="shared" si="3"/>
        <v>17.73074856352293</v>
      </c>
      <c r="G17" s="29">
        <f t="shared" si="4"/>
        <v>13.834382806393384</v>
      </c>
      <c r="H17" s="20">
        <f t="shared" si="5"/>
        <v>28.164362745036158</v>
      </c>
      <c r="I17" s="20">
        <f t="shared" si="9"/>
        <v>50.919332191419578</v>
      </c>
      <c r="J17" s="20">
        <f t="shared" si="10"/>
        <v>48.458726689528596</v>
      </c>
    </row>
    <row r="18" spans="2:10" s="21" customFormat="1" ht="15" x14ac:dyDescent="0.25">
      <c r="B18" s="24" t="s">
        <v>12</v>
      </c>
      <c r="C18" s="29">
        <f t="shared" si="0"/>
        <v>12.979878573569925</v>
      </c>
      <c r="D18" s="29">
        <f t="shared" si="1"/>
        <v>11.86314650003761</v>
      </c>
      <c r="E18" s="29">
        <f t="shared" si="8"/>
        <v>9.4134559792275496</v>
      </c>
      <c r="F18" s="29">
        <f t="shared" si="3"/>
        <v>3.5242945316804404</v>
      </c>
      <c r="G18" s="29">
        <f t="shared" si="4"/>
        <v>4.9399609871380212</v>
      </c>
      <c r="H18" s="20">
        <f t="shared" si="5"/>
        <v>-28.657442015098795</v>
      </c>
      <c r="I18" s="20">
        <f t="shared" si="9"/>
        <v>9.4973985624731618</v>
      </c>
      <c r="J18" s="20">
        <f t="shared" si="10"/>
        <v>9.788406040619007</v>
      </c>
    </row>
    <row r="19" spans="2:10" s="21" customFormat="1" ht="15" x14ac:dyDescent="0.25">
      <c r="B19" s="24" t="s">
        <v>13</v>
      </c>
      <c r="C19" s="29">
        <f t="shared" si="0"/>
        <v>4.3637538292821256</v>
      </c>
      <c r="D19" s="29">
        <f t="shared" si="1"/>
        <v>4.3522882957229321</v>
      </c>
      <c r="E19" s="29">
        <f t="shared" si="8"/>
        <v>0.26343690445462187</v>
      </c>
      <c r="F19" s="29">
        <f t="shared" si="3"/>
        <v>0.68311931016042793</v>
      </c>
      <c r="G19" s="29">
        <f t="shared" si="4"/>
        <v>0.27292178864234673</v>
      </c>
      <c r="H19" s="20">
        <f t="shared" si="5"/>
        <v>150.29856119535728</v>
      </c>
      <c r="I19" s="20">
        <f t="shared" si="9"/>
        <v>3.1929658748581162</v>
      </c>
      <c r="J19" s="20">
        <f t="shared" si="10"/>
        <v>3.5911185151624565</v>
      </c>
    </row>
    <row r="20" spans="2:10" s="21" customFormat="1" ht="15" x14ac:dyDescent="0.25">
      <c r="B20" s="19" t="s">
        <v>29</v>
      </c>
      <c r="C20" s="29">
        <f t="shared" si="0"/>
        <v>0.36131308029492787</v>
      </c>
      <c r="D20" s="29">
        <f t="shared" si="1"/>
        <v>0.28174211222264012</v>
      </c>
      <c r="E20" s="29">
        <f t="shared" si="8"/>
        <v>28.242482973013495</v>
      </c>
      <c r="F20" s="29">
        <f t="shared" si="3"/>
        <v>3.7633220385674931E-2</v>
      </c>
      <c r="G20" s="29">
        <f t="shared" si="4"/>
        <v>3.1265428657389988E-2</v>
      </c>
      <c r="H20" s="20">
        <f t="shared" si="5"/>
        <v>20.366878055835755</v>
      </c>
      <c r="I20" s="20">
        <f t="shared" si="9"/>
        <v>0.26437337683444945</v>
      </c>
      <c r="J20" s="20">
        <f t="shared" si="10"/>
        <v>0.23246835847202138</v>
      </c>
    </row>
    <row r="21" spans="2:10" s="21" customFormat="1" ht="15" x14ac:dyDescent="0.25">
      <c r="B21" s="19" t="s">
        <v>14</v>
      </c>
      <c r="C21" s="29">
        <f t="shared" si="0"/>
        <v>3.2904322907146328</v>
      </c>
      <c r="D21" s="29">
        <f t="shared" si="1"/>
        <v>2.9411406413689356</v>
      </c>
      <c r="E21" s="29">
        <f t="shared" si="8"/>
        <v>11.876060751148614</v>
      </c>
      <c r="F21" s="29">
        <f t="shared" si="3"/>
        <v>1.1419311699886567E-2</v>
      </c>
      <c r="G21" s="29">
        <f t="shared" si="4"/>
        <v>0.15619143354644605</v>
      </c>
      <c r="H21" s="23">
        <f t="shared" si="5"/>
        <v>-92.688900126849248</v>
      </c>
      <c r="I21" s="20">
        <f t="shared" si="9"/>
        <v>2.4076147346541332</v>
      </c>
      <c r="J21" s="20">
        <f t="shared" si="10"/>
        <v>2.4267658517236113</v>
      </c>
    </row>
    <row r="22" spans="2:10" s="21" customFormat="1" ht="15" x14ac:dyDescent="0.25">
      <c r="B22" s="19" t="s">
        <v>15</v>
      </c>
      <c r="C22" s="29">
        <f t="shared" si="0"/>
        <v>2.0417330429427967</v>
      </c>
      <c r="D22" s="29">
        <f t="shared" si="1"/>
        <v>1.8833945695784475</v>
      </c>
      <c r="E22" s="29">
        <f t="shared" si="8"/>
        <v>8.4070792133476999</v>
      </c>
      <c r="F22" s="29">
        <f t="shared" si="3"/>
        <v>1.2205458434613512</v>
      </c>
      <c r="G22" s="29">
        <f t="shared" si="4"/>
        <v>0.25761437382474617</v>
      </c>
      <c r="H22" s="20">
        <f t="shared" si="5"/>
        <v>373.78794332791489</v>
      </c>
      <c r="I22" s="20">
        <f t="shared" si="9"/>
        <v>1.4939394353413908</v>
      </c>
      <c r="J22" s="20">
        <f t="shared" si="10"/>
        <v>1.5540085239335337</v>
      </c>
    </row>
    <row r="23" spans="2:10" s="21" customFormat="1" ht="15" x14ac:dyDescent="0.25">
      <c r="B23" s="25" t="s">
        <v>16</v>
      </c>
      <c r="C23" s="29">
        <f t="shared" si="0"/>
        <v>2.0765943933722251</v>
      </c>
      <c r="D23" s="29">
        <f t="shared" si="1"/>
        <v>3.219579757653253</v>
      </c>
      <c r="E23" s="29">
        <f t="shared" si="8"/>
        <v>-35.501073131176241</v>
      </c>
      <c r="F23" s="29">
        <f t="shared" si="3"/>
        <v>0.60870199319397178</v>
      </c>
      <c r="G23" s="29">
        <f t="shared" si="4"/>
        <v>2.9296953742008278E-2</v>
      </c>
      <c r="H23" s="20">
        <v>0</v>
      </c>
      <c r="I23" s="20">
        <f t="shared" si="9"/>
        <v>1.519447542954085</v>
      </c>
      <c r="J23" s="20">
        <f t="shared" si="10"/>
        <v>2.6565088737602514</v>
      </c>
    </row>
    <row r="24" spans="2:10" ht="15" x14ac:dyDescent="0.25">
      <c r="B24" s="11" t="s">
        <v>30</v>
      </c>
      <c r="C24" s="26">
        <f t="shared" si="0"/>
        <v>0.43720628747366713</v>
      </c>
      <c r="D24" s="26">
        <f t="shared" si="1"/>
        <v>0.61448664911620909</v>
      </c>
      <c r="E24" s="26">
        <f t="shared" si="8"/>
        <v>-28.850156776801754</v>
      </c>
      <c r="F24" s="26">
        <f t="shared" si="3"/>
        <v>0</v>
      </c>
      <c r="G24" s="26">
        <f t="shared" si="4"/>
        <v>0</v>
      </c>
      <c r="H24" s="26">
        <v>0</v>
      </c>
      <c r="I24" s="26">
        <f t="shared" si="9"/>
        <v>0.31990456171229026</v>
      </c>
      <c r="J24" s="26">
        <f t="shared" si="10"/>
        <v>0.50701935005774101</v>
      </c>
    </row>
    <row r="25" spans="2:10" ht="15" x14ac:dyDescent="0.25">
      <c r="B25" s="11" t="s">
        <v>34</v>
      </c>
      <c r="C25" s="26">
        <f t="shared" si="0"/>
        <v>0</v>
      </c>
      <c r="D25" s="26">
        <f t="shared" si="1"/>
        <v>0</v>
      </c>
      <c r="E25" s="26">
        <v>0</v>
      </c>
      <c r="F25" s="26">
        <f t="shared" si="3"/>
        <v>8.1782378706854644</v>
      </c>
      <c r="G25" s="26">
        <f t="shared" si="4"/>
        <v>5.4558603760812341</v>
      </c>
      <c r="H25" s="26">
        <f t="shared" ref="H25" si="11">F25*100/G25-100</f>
        <v>49.898225155087715</v>
      </c>
      <c r="I25" s="26">
        <v>0</v>
      </c>
      <c r="J25" s="26">
        <v>0</v>
      </c>
    </row>
    <row r="26" spans="2:10" x14ac:dyDescent="0.2">
      <c r="B26" s="1" t="s">
        <v>32</v>
      </c>
    </row>
    <row r="28" spans="2:10" x14ac:dyDescent="0.2">
      <c r="B28" s="5" t="s">
        <v>17</v>
      </c>
      <c r="F28" s="5" t="s">
        <v>18</v>
      </c>
    </row>
    <row r="29" spans="2:10" x14ac:dyDescent="0.2">
      <c r="B29" s="6" t="s">
        <v>31</v>
      </c>
      <c r="F29" s="7" t="s">
        <v>19</v>
      </c>
    </row>
    <row r="30" spans="2:10" x14ac:dyDescent="0.2">
      <c r="B30" s="6" t="s">
        <v>35</v>
      </c>
      <c r="F30" s="7" t="s">
        <v>20</v>
      </c>
    </row>
    <row r="33" spans="2:10" x14ac:dyDescent="0.2">
      <c r="B33" s="1" t="s">
        <v>36</v>
      </c>
      <c r="H33" s="39" t="s">
        <v>27</v>
      </c>
      <c r="I33" s="39"/>
      <c r="J33" s="39"/>
    </row>
    <row r="34" spans="2:10" x14ac:dyDescent="0.2">
      <c r="B34" s="34" t="s">
        <v>0</v>
      </c>
      <c r="C34" s="35" t="s">
        <v>21</v>
      </c>
      <c r="D34" s="35"/>
      <c r="E34" s="35"/>
      <c r="F34" s="36" t="s">
        <v>22</v>
      </c>
      <c r="G34" s="37"/>
      <c r="H34" s="37"/>
      <c r="I34" s="38" t="s">
        <v>23</v>
      </c>
      <c r="J34" s="38"/>
    </row>
    <row r="35" spans="2:10" x14ac:dyDescent="0.2">
      <c r="B35" s="34"/>
      <c r="C35" s="3">
        <v>2018</v>
      </c>
      <c r="D35" s="3">
        <v>2017</v>
      </c>
      <c r="E35" s="3" t="s">
        <v>24</v>
      </c>
      <c r="F35" s="3">
        <v>2018</v>
      </c>
      <c r="G35" s="3">
        <v>2017</v>
      </c>
      <c r="H35" s="3" t="s">
        <v>24</v>
      </c>
      <c r="I35" s="3">
        <v>2018</v>
      </c>
      <c r="J35" s="3">
        <v>2017</v>
      </c>
    </row>
    <row r="36" spans="2:10" x14ac:dyDescent="0.2">
      <c r="B36" s="34"/>
      <c r="C36" s="4" t="s">
        <v>28</v>
      </c>
      <c r="D36" s="4" t="s">
        <v>28</v>
      </c>
      <c r="E36" s="4" t="s">
        <v>26</v>
      </c>
      <c r="F36" s="4" t="s">
        <v>28</v>
      </c>
      <c r="G36" s="4" t="s">
        <v>28</v>
      </c>
      <c r="H36" s="4" t="s">
        <v>26</v>
      </c>
      <c r="I36" s="4" t="s">
        <v>26</v>
      </c>
      <c r="J36" s="4" t="s">
        <v>26</v>
      </c>
    </row>
    <row r="37" spans="2:10" s="1" customFormat="1" ht="15" x14ac:dyDescent="0.25">
      <c r="B37" s="11" t="s">
        <v>33</v>
      </c>
      <c r="C37" s="26">
        <v>16867.53065076</v>
      </c>
      <c r="D37" s="26">
        <v>16112.99450222091</v>
      </c>
      <c r="E37" s="26">
        <f>C37*100/D37-100</f>
        <v>4.6827804008441092</v>
      </c>
      <c r="F37" s="26">
        <v>5963.2238490199998</v>
      </c>
      <c r="G37" s="26">
        <v>4798.5203680099994</v>
      </c>
      <c r="H37" s="26">
        <f>F37*100/G37-100</f>
        <v>24.272137902647188</v>
      </c>
      <c r="I37" s="26">
        <f t="shared" ref="I37:I55" si="12">C37*100/$C$37</f>
        <v>100</v>
      </c>
      <c r="J37" s="26">
        <f t="shared" ref="J37:J55" si="13">D37*100/$D$37</f>
        <v>100</v>
      </c>
    </row>
    <row r="38" spans="2:10" s="1" customFormat="1" ht="15" x14ac:dyDescent="0.25">
      <c r="B38" s="11" t="s">
        <v>1</v>
      </c>
      <c r="C38" s="26">
        <v>1142.0444618000001</v>
      </c>
      <c r="D38" s="26">
        <v>1204.2668592599998</v>
      </c>
      <c r="E38" s="26">
        <f t="shared" ref="E38:E53" si="14">C38*100/D38-100</f>
        <v>-5.1668280150326638</v>
      </c>
      <c r="F38" s="26">
        <v>230.98468072</v>
      </c>
      <c r="G38" s="26">
        <v>263.68020207000001</v>
      </c>
      <c r="H38" s="26">
        <f t="shared" ref="H38:H53" si="15">F38*100/G38-100</f>
        <v>-12.399687611480303</v>
      </c>
      <c r="I38" s="26">
        <f t="shared" si="12"/>
        <v>6.7706677725737112</v>
      </c>
      <c r="J38" s="26">
        <f t="shared" si="13"/>
        <v>7.4738861177791094</v>
      </c>
    </row>
    <row r="39" spans="2:10" s="1" customFormat="1" ht="15" x14ac:dyDescent="0.25">
      <c r="B39" s="11" t="s">
        <v>2</v>
      </c>
      <c r="C39" s="26">
        <v>15725.48618896</v>
      </c>
      <c r="D39" s="26">
        <v>14908.72764296091</v>
      </c>
      <c r="E39" s="26">
        <f t="shared" si="14"/>
        <v>5.4783920235119439</v>
      </c>
      <c r="F39" s="26">
        <v>5732.2391682999996</v>
      </c>
      <c r="G39" s="26">
        <v>4534.8401659399997</v>
      </c>
      <c r="H39" s="26">
        <f t="shared" si="15"/>
        <v>26.404436728627203</v>
      </c>
      <c r="I39" s="26">
        <f t="shared" si="12"/>
        <v>93.229332227426298</v>
      </c>
      <c r="J39" s="26">
        <f t="shared" si="13"/>
        <v>92.526113882220884</v>
      </c>
    </row>
    <row r="40" spans="2:10" s="8" customFormat="1" x14ac:dyDescent="0.2">
      <c r="B40" s="12" t="s">
        <v>3</v>
      </c>
      <c r="C40" s="10">
        <v>468.23746316000006</v>
      </c>
      <c r="D40" s="10">
        <v>537.95989208000003</v>
      </c>
      <c r="E40" s="20">
        <f t="shared" si="14"/>
        <v>-12.960525486467219</v>
      </c>
      <c r="F40" s="10">
        <v>96.461765999999997</v>
      </c>
      <c r="G40" s="10">
        <v>152.83718773999999</v>
      </c>
      <c r="H40" s="20">
        <f t="shared" si="15"/>
        <v>-36.885932392254844</v>
      </c>
      <c r="I40" s="10">
        <f t="shared" si="12"/>
        <v>2.7759692444305868</v>
      </c>
      <c r="J40" s="10">
        <f t="shared" si="13"/>
        <v>3.3386711080044815</v>
      </c>
    </row>
    <row r="41" spans="2:10" s="8" customFormat="1" x14ac:dyDescent="0.2">
      <c r="B41" s="12" t="s">
        <v>4</v>
      </c>
      <c r="C41" s="10">
        <v>665.45218402</v>
      </c>
      <c r="D41" s="10">
        <v>651.66499054999986</v>
      </c>
      <c r="E41" s="20">
        <f t="shared" si="14"/>
        <v>2.1156873040492599</v>
      </c>
      <c r="F41" s="10">
        <v>474.10239058000002</v>
      </c>
      <c r="G41" s="10">
        <v>626.65115873000002</v>
      </c>
      <c r="H41" s="20">
        <f t="shared" si="15"/>
        <v>-24.343490955823384</v>
      </c>
      <c r="I41" s="10">
        <f t="shared" si="12"/>
        <v>3.9451665913529359</v>
      </c>
      <c r="J41" s="10">
        <f t="shared" si="13"/>
        <v>4.044344398306464</v>
      </c>
    </row>
    <row r="42" spans="2:10" s="8" customFormat="1" ht="15" x14ac:dyDescent="0.25">
      <c r="B42" s="16" t="s">
        <v>5</v>
      </c>
      <c r="C42" s="27">
        <v>2098.7536657300002</v>
      </c>
      <c r="D42" s="27">
        <v>1921.2810096718179</v>
      </c>
      <c r="E42" s="28">
        <f t="shared" si="14"/>
        <v>9.2372045091153581</v>
      </c>
      <c r="F42" s="27">
        <v>1587.7787070099998</v>
      </c>
      <c r="G42" s="27">
        <v>629.95995592000008</v>
      </c>
      <c r="H42" s="28">
        <f t="shared" si="15"/>
        <v>152.04438664536877</v>
      </c>
      <c r="I42" s="27">
        <f t="shared" si="12"/>
        <v>12.442566189351709</v>
      </c>
      <c r="J42" s="27">
        <f t="shared" si="13"/>
        <v>11.923798580127368</v>
      </c>
    </row>
    <row r="43" spans="2:10" s="8" customFormat="1" x14ac:dyDescent="0.2">
      <c r="B43" s="14" t="s">
        <v>6</v>
      </c>
      <c r="C43" s="10">
        <v>1670.4606817400002</v>
      </c>
      <c r="D43" s="10">
        <v>1415.9932579390907</v>
      </c>
      <c r="E43" s="20">
        <f t="shared" si="14"/>
        <v>17.970948828617622</v>
      </c>
      <c r="F43" s="10">
        <v>1508.6774461099999</v>
      </c>
      <c r="G43" s="10">
        <v>189.58795156000002</v>
      </c>
      <c r="H43" s="20">
        <f t="shared" si="15"/>
        <v>695.76652086593162</v>
      </c>
      <c r="I43" s="10">
        <f t="shared" si="12"/>
        <v>9.9034097896524891</v>
      </c>
      <c r="J43" s="10">
        <f t="shared" si="13"/>
        <v>8.7878963636704484</v>
      </c>
    </row>
    <row r="44" spans="2:10" s="8" customFormat="1" x14ac:dyDescent="0.2">
      <c r="B44" s="14" t="s">
        <v>7</v>
      </c>
      <c r="C44" s="10">
        <v>428.2929839900001</v>
      </c>
      <c r="D44" s="10">
        <v>505.28775173272726</v>
      </c>
      <c r="E44" s="20">
        <f t="shared" si="14"/>
        <v>-15.237806077566219</v>
      </c>
      <c r="F44" s="10">
        <v>79.101260900000014</v>
      </c>
      <c r="G44" s="10">
        <v>440.37200436000001</v>
      </c>
      <c r="H44" s="20">
        <f t="shared" si="15"/>
        <v>-82.03762725222299</v>
      </c>
      <c r="I44" s="10">
        <f t="shared" si="12"/>
        <v>2.5391563996992201</v>
      </c>
      <c r="J44" s="10">
        <f t="shared" si="13"/>
        <v>3.1359022164569206</v>
      </c>
    </row>
    <row r="45" spans="2:10" s="8" customFormat="1" ht="15" x14ac:dyDescent="0.25">
      <c r="B45" s="17" t="s">
        <v>8</v>
      </c>
      <c r="C45" s="27">
        <v>11534.060490279999</v>
      </c>
      <c r="D45" s="27">
        <v>10690.899051763636</v>
      </c>
      <c r="E45" s="28">
        <f t="shared" si="14"/>
        <v>7.8867215416955077</v>
      </c>
      <c r="F45" s="27">
        <v>3342.0764731999998</v>
      </c>
      <c r="G45" s="27">
        <v>3062.32461272</v>
      </c>
      <c r="H45" s="28">
        <f t="shared" si="15"/>
        <v>9.1352777990286427</v>
      </c>
      <c r="I45" s="27">
        <f t="shared" si="12"/>
        <v>68.380255113159137</v>
      </c>
      <c r="J45" s="27">
        <f t="shared" si="13"/>
        <v>66.349548187893149</v>
      </c>
    </row>
    <row r="46" spans="2:10" s="8" customFormat="1" x14ac:dyDescent="0.2">
      <c r="B46" s="14" t="s">
        <v>9</v>
      </c>
      <c r="C46" s="10">
        <v>804.67541460000007</v>
      </c>
      <c r="D46" s="10">
        <v>726.90502833727271</v>
      </c>
      <c r="E46" s="20">
        <f t="shared" si="14"/>
        <v>10.698837293864898</v>
      </c>
      <c r="F46" s="10">
        <v>634.46846912000001</v>
      </c>
      <c r="G46" s="10">
        <v>529.99065356999995</v>
      </c>
      <c r="H46" s="20">
        <f t="shared" si="15"/>
        <v>19.713143023606335</v>
      </c>
      <c r="I46" s="10">
        <f t="shared" si="12"/>
        <v>4.7705584845861466</v>
      </c>
      <c r="J46" s="10">
        <f t="shared" si="13"/>
        <v>4.511296942583086</v>
      </c>
    </row>
    <row r="47" spans="2:10" s="8" customFormat="1" x14ac:dyDescent="0.2">
      <c r="B47" s="14" t="s">
        <v>10</v>
      </c>
      <c r="C47" s="10">
        <v>10729.385075679998</v>
      </c>
      <c r="D47" s="10">
        <v>9963.9940234263631</v>
      </c>
      <c r="E47" s="20">
        <f t="shared" si="14"/>
        <v>7.6815687610221772</v>
      </c>
      <c r="F47" s="10">
        <v>2707.6080040799998</v>
      </c>
      <c r="G47" s="10">
        <v>2532.3339591499998</v>
      </c>
      <c r="H47" s="20">
        <f t="shared" si="15"/>
        <v>6.9214427384937807</v>
      </c>
      <c r="I47" s="10">
        <f t="shared" si="12"/>
        <v>63.609696628572991</v>
      </c>
      <c r="J47" s="10">
        <f t="shared" si="13"/>
        <v>61.838251245310062</v>
      </c>
    </row>
    <row r="48" spans="2:10" s="8" customFormat="1" x14ac:dyDescent="0.2">
      <c r="B48" s="15" t="s">
        <v>11</v>
      </c>
      <c r="C48" s="10">
        <v>8588.83396455</v>
      </c>
      <c r="D48" s="10">
        <v>7808.151967329999</v>
      </c>
      <c r="E48" s="20">
        <f t="shared" si="14"/>
        <v>9.9982940968163092</v>
      </c>
      <c r="F48" s="10">
        <v>2188.3289877100001</v>
      </c>
      <c r="G48" s="10">
        <v>1839.2811941100001</v>
      </c>
      <c r="H48" s="20">
        <f t="shared" si="15"/>
        <v>18.977402406862467</v>
      </c>
      <c r="I48" s="10">
        <f t="shared" si="12"/>
        <v>50.919332191419578</v>
      </c>
      <c r="J48" s="10">
        <f t="shared" si="13"/>
        <v>48.458726689528589</v>
      </c>
    </row>
    <row r="49" spans="2:10" s="8" customFormat="1" x14ac:dyDescent="0.2">
      <c r="B49" s="15" t="s">
        <v>12</v>
      </c>
      <c r="C49" s="10">
        <v>1601.9766135500001</v>
      </c>
      <c r="D49" s="10">
        <v>1577.20532718</v>
      </c>
      <c r="E49" s="20">
        <f t="shared" si="14"/>
        <v>1.5705809473957686</v>
      </c>
      <c r="F49" s="10">
        <v>434.96843109999998</v>
      </c>
      <c r="G49" s="10">
        <v>656.7678132399999</v>
      </c>
      <c r="H49" s="20">
        <f t="shared" si="15"/>
        <v>-33.771353843576492</v>
      </c>
      <c r="I49" s="10">
        <f t="shared" si="12"/>
        <v>9.4973985624731618</v>
      </c>
      <c r="J49" s="10">
        <f t="shared" si="13"/>
        <v>9.788406040619007</v>
      </c>
    </row>
    <row r="50" spans="2:10" s="8" customFormat="1" x14ac:dyDescent="0.2">
      <c r="B50" s="15" t="s">
        <v>13</v>
      </c>
      <c r="C50" s="10">
        <v>538.57449760999998</v>
      </c>
      <c r="D50" s="10">
        <v>578.63672891636372</v>
      </c>
      <c r="E50" s="20">
        <f t="shared" si="14"/>
        <v>-6.9235548495841073</v>
      </c>
      <c r="F50" s="10">
        <v>84.310585260000011</v>
      </c>
      <c r="G50" s="10">
        <v>36.284951799999995</v>
      </c>
      <c r="H50" s="20">
        <f t="shared" si="15"/>
        <v>132.35688922701013</v>
      </c>
      <c r="I50" s="10">
        <f t="shared" si="12"/>
        <v>3.1929658748581162</v>
      </c>
      <c r="J50" s="10">
        <f t="shared" si="13"/>
        <v>3.5911185151624561</v>
      </c>
    </row>
    <row r="51" spans="2:10" s="8" customFormat="1" x14ac:dyDescent="0.2">
      <c r="B51" s="12" t="s">
        <v>29</v>
      </c>
      <c r="C51" s="10">
        <v>44.593260369999996</v>
      </c>
      <c r="D51" s="10">
        <v>37.457613819999999</v>
      </c>
      <c r="E51" s="20">
        <f t="shared" si="14"/>
        <v>19.049922892285295</v>
      </c>
      <c r="F51" s="10">
        <v>4.6446920599999997</v>
      </c>
      <c r="G51" s="10">
        <v>4.1567387399999989</v>
      </c>
      <c r="H51" s="20">
        <f t="shared" si="15"/>
        <v>11.738849865748378</v>
      </c>
      <c r="I51" s="10">
        <f t="shared" si="12"/>
        <v>0.26437337683444945</v>
      </c>
      <c r="J51" s="10">
        <f t="shared" si="13"/>
        <v>0.23246835847202135</v>
      </c>
    </row>
    <row r="52" spans="2:10" s="8" customFormat="1" x14ac:dyDescent="0.2">
      <c r="B52" s="12" t="s">
        <v>14</v>
      </c>
      <c r="C52" s="10">
        <v>406.10515332</v>
      </c>
      <c r="D52" s="10">
        <v>391.02464826999994</v>
      </c>
      <c r="E52" s="23">
        <f t="shared" si="14"/>
        <v>3.8566635419839486</v>
      </c>
      <c r="F52" s="10">
        <v>1.4093714500000001</v>
      </c>
      <c r="G52" s="10">
        <v>20.765651089999999</v>
      </c>
      <c r="H52" s="23">
        <f t="shared" si="15"/>
        <v>-93.212967684510971</v>
      </c>
      <c r="I52" s="10">
        <f t="shared" si="12"/>
        <v>2.4076147346541337</v>
      </c>
      <c r="J52" s="10">
        <f t="shared" si="13"/>
        <v>2.4267658517236113</v>
      </c>
    </row>
    <row r="53" spans="2:10" s="8" customFormat="1" x14ac:dyDescent="0.2">
      <c r="B53" s="12" t="s">
        <v>15</v>
      </c>
      <c r="C53" s="10">
        <v>251.99069215999998</v>
      </c>
      <c r="D53" s="10">
        <v>250.39730802545458</v>
      </c>
      <c r="E53" s="20">
        <f t="shared" si="14"/>
        <v>0.63634235811488793</v>
      </c>
      <c r="F53" s="10">
        <v>150.63976799999998</v>
      </c>
      <c r="G53" s="10">
        <v>34.249831</v>
      </c>
      <c r="H53" s="20">
        <f t="shared" si="15"/>
        <v>339.82631038383801</v>
      </c>
      <c r="I53" s="10">
        <f t="shared" si="12"/>
        <v>1.4939394353413908</v>
      </c>
      <c r="J53" s="10">
        <f t="shared" si="13"/>
        <v>1.5540085239335335</v>
      </c>
    </row>
    <row r="54" spans="2:10" s="8" customFormat="1" x14ac:dyDescent="0.2">
      <c r="B54" s="13" t="s">
        <v>16</v>
      </c>
      <c r="C54" s="10">
        <v>256.29328003000001</v>
      </c>
      <c r="D54" s="10">
        <v>428.04312877999996</v>
      </c>
      <c r="E54" s="20">
        <v>0</v>
      </c>
      <c r="F54" s="10">
        <v>75.126000000000005</v>
      </c>
      <c r="G54" s="10">
        <v>3.8950300000000002</v>
      </c>
      <c r="H54" s="20">
        <v>0</v>
      </c>
      <c r="I54" s="10">
        <f t="shared" si="12"/>
        <v>1.5194475429540852</v>
      </c>
      <c r="J54" s="10">
        <f t="shared" si="13"/>
        <v>2.6565088737602518</v>
      </c>
    </row>
    <row r="55" spans="2:10" ht="15" x14ac:dyDescent="0.25">
      <c r="B55" s="11" t="s">
        <v>30</v>
      </c>
      <c r="C55" s="26">
        <v>53.96</v>
      </c>
      <c r="D55" s="26">
        <v>81.695999999999998</v>
      </c>
      <c r="E55" s="26">
        <v>0</v>
      </c>
      <c r="F55" s="26">
        <v>0</v>
      </c>
      <c r="G55" s="26">
        <v>0</v>
      </c>
      <c r="H55" s="26">
        <v>0</v>
      </c>
      <c r="I55" s="26">
        <f t="shared" si="12"/>
        <v>0.31990456171229026</v>
      </c>
      <c r="J55" s="26">
        <f t="shared" si="13"/>
        <v>0.50701935005774101</v>
      </c>
    </row>
    <row r="56" spans="2:10" ht="15" x14ac:dyDescent="0.25">
      <c r="B56" s="11" t="s">
        <v>34</v>
      </c>
      <c r="C56" s="26">
        <v>0</v>
      </c>
      <c r="D56" s="26">
        <v>0</v>
      </c>
      <c r="E56" s="26" t="e">
        <f t="shared" ref="E56" si="16">C56*100/D56-100</f>
        <v>#DIV/0!</v>
      </c>
      <c r="F56" s="26">
        <v>1009.358118</v>
      </c>
      <c r="G56" s="26">
        <v>725.35663699999998</v>
      </c>
      <c r="H56" s="26">
        <f t="shared" ref="H56" si="17">F56*100/G56-100</f>
        <v>39.15335801911192</v>
      </c>
      <c r="I56" s="26">
        <v>0</v>
      </c>
      <c r="J56" s="26">
        <v>0</v>
      </c>
    </row>
    <row r="57" spans="2:10" x14ac:dyDescent="0.2">
      <c r="B57" s="1" t="s">
        <v>32</v>
      </c>
    </row>
    <row r="58" spans="2:10" x14ac:dyDescent="0.2">
      <c r="C58" s="18"/>
      <c r="D58" s="18"/>
    </row>
    <row r="61" spans="2:10" x14ac:dyDescent="0.2">
      <c r="C61" s="9"/>
      <c r="D61" s="9"/>
      <c r="E61" s="9"/>
      <c r="F61" s="9"/>
      <c r="G61" s="9"/>
    </row>
    <row r="62" spans="2:10" x14ac:dyDescent="0.2">
      <c r="C62" s="9"/>
      <c r="D62" s="9"/>
      <c r="E62" s="9"/>
      <c r="F62" s="9"/>
      <c r="G62" s="9"/>
    </row>
    <row r="63" spans="2:10" x14ac:dyDescent="0.2">
      <c r="C63" s="9"/>
      <c r="D63" s="9"/>
      <c r="E63" s="9"/>
      <c r="F63" s="9"/>
      <c r="G63" s="9"/>
    </row>
    <row r="64" spans="2:10" x14ac:dyDescent="0.2">
      <c r="C64" s="9"/>
      <c r="D64" s="9"/>
      <c r="E64" s="9"/>
      <c r="F64" s="9"/>
      <c r="G64" s="9"/>
    </row>
    <row r="65" spans="3:7" x14ac:dyDescent="0.2">
      <c r="C65" s="9"/>
      <c r="D65" s="9"/>
      <c r="E65" s="9"/>
      <c r="F65" s="9"/>
      <c r="G65" s="9"/>
    </row>
    <row r="66" spans="3:7" x14ac:dyDescent="0.2">
      <c r="C66" s="9"/>
      <c r="D66" s="9"/>
      <c r="E66" s="9"/>
      <c r="F66" s="9"/>
      <c r="G66" s="9"/>
    </row>
    <row r="67" spans="3:7" x14ac:dyDescent="0.2">
      <c r="C67" s="9"/>
      <c r="D67" s="9"/>
      <c r="E67" s="9"/>
      <c r="F67" s="9"/>
      <c r="G67" s="9"/>
    </row>
    <row r="68" spans="3:7" x14ac:dyDescent="0.2">
      <c r="C68" s="9"/>
      <c r="D68" s="9"/>
      <c r="E68" s="9"/>
      <c r="F68" s="9"/>
      <c r="G68" s="9"/>
    </row>
    <row r="69" spans="3:7" x14ac:dyDescent="0.2">
      <c r="C69" s="9"/>
      <c r="D69" s="9"/>
      <c r="E69" s="9"/>
      <c r="F69" s="9"/>
      <c r="G69" s="9"/>
    </row>
    <row r="70" spans="3:7" x14ac:dyDescent="0.2">
      <c r="C70" s="9"/>
      <c r="D70" s="9"/>
      <c r="E70" s="9"/>
      <c r="F70" s="9"/>
      <c r="G70" s="9"/>
    </row>
    <row r="71" spans="3:7" x14ac:dyDescent="0.2">
      <c r="C71" s="9"/>
      <c r="D71" s="9"/>
      <c r="E71" s="9"/>
      <c r="F71" s="9"/>
      <c r="G71" s="9"/>
    </row>
    <row r="72" spans="3:7" x14ac:dyDescent="0.2">
      <c r="C72" s="9"/>
      <c r="D72" s="9"/>
      <c r="E72" s="9"/>
      <c r="F72" s="9"/>
      <c r="G72" s="9"/>
    </row>
    <row r="73" spans="3:7" x14ac:dyDescent="0.2">
      <c r="C73" s="9"/>
      <c r="D73" s="9"/>
      <c r="E73" s="9"/>
      <c r="F73" s="9"/>
      <c r="G73" s="9"/>
    </row>
    <row r="74" spans="3:7" x14ac:dyDescent="0.2">
      <c r="C74" s="9"/>
      <c r="D74" s="9"/>
      <c r="E74" s="9"/>
      <c r="F74" s="9"/>
      <c r="G74" s="9"/>
    </row>
    <row r="75" spans="3:7" x14ac:dyDescent="0.2">
      <c r="C75" s="9"/>
      <c r="D75" s="9"/>
      <c r="E75" s="9"/>
      <c r="F75" s="9"/>
      <c r="G75" s="9"/>
    </row>
    <row r="76" spans="3:7" x14ac:dyDescent="0.2">
      <c r="C76" s="9"/>
      <c r="D76" s="9"/>
      <c r="E76" s="9"/>
      <c r="F76" s="9"/>
      <c r="G76" s="9"/>
    </row>
    <row r="77" spans="3:7" x14ac:dyDescent="0.2">
      <c r="C77" s="9"/>
      <c r="D77" s="9"/>
      <c r="E77" s="9"/>
      <c r="F77" s="9"/>
      <c r="G77" s="9"/>
    </row>
    <row r="78" spans="3:7" x14ac:dyDescent="0.2">
      <c r="C78" s="9"/>
      <c r="D78" s="9"/>
      <c r="E78" s="9"/>
      <c r="F78" s="9"/>
      <c r="G78" s="9"/>
    </row>
    <row r="79" spans="3:7" x14ac:dyDescent="0.2">
      <c r="C79" s="9"/>
      <c r="D79" s="9"/>
      <c r="E79" s="9"/>
      <c r="F79" s="9"/>
      <c r="G79" s="9"/>
    </row>
    <row r="80" spans="3:7" x14ac:dyDescent="0.2">
      <c r="C80" s="9"/>
      <c r="D80" s="9"/>
      <c r="E80" s="9"/>
      <c r="F80" s="9"/>
      <c r="G80" s="9"/>
    </row>
    <row r="81" spans="3:7" x14ac:dyDescent="0.2">
      <c r="C81" s="9"/>
      <c r="D81" s="9"/>
      <c r="E81" s="9"/>
      <c r="F81" s="9"/>
      <c r="G81" s="9"/>
    </row>
    <row r="82" spans="3:7" x14ac:dyDescent="0.2">
      <c r="C82" s="9"/>
      <c r="D82" s="9"/>
      <c r="E82" s="9"/>
      <c r="F82" s="9"/>
      <c r="G82" s="9"/>
    </row>
    <row r="83" spans="3:7" x14ac:dyDescent="0.2">
      <c r="C83" s="9"/>
      <c r="D83" s="9"/>
      <c r="E83" s="9"/>
      <c r="F83" s="9"/>
      <c r="G83" s="9"/>
    </row>
  </sheetData>
  <mergeCells count="9">
    <mergeCell ref="B3:B5"/>
    <mergeCell ref="C3:E3"/>
    <mergeCell ref="F3:H3"/>
    <mergeCell ref="I3:J3"/>
    <mergeCell ref="B34:B36"/>
    <mergeCell ref="C34:E34"/>
    <mergeCell ref="F34:H34"/>
    <mergeCell ref="I34:J34"/>
    <mergeCell ref="H33:J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2012-02-07T07:54:57Z</dcterms:created>
  <dcterms:modified xsi:type="dcterms:W3CDTF">2019-01-27T17:03:07Z</dcterms:modified>
</cp:coreProperties>
</file>