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25" i="1"/>
  <c r="G25"/>
  <c r="H25" s="1"/>
  <c r="C25"/>
  <c r="D25"/>
  <c r="H56"/>
  <c r="G37"/>
  <c r="F37"/>
  <c r="F6" s="1"/>
  <c r="H6" s="1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F24"/>
  <c r="F23"/>
  <c r="F22"/>
  <c r="F21"/>
  <c r="F20"/>
  <c r="F19"/>
  <c r="F18"/>
  <c r="F17"/>
  <c r="F16"/>
  <c r="F15"/>
  <c r="F14"/>
  <c r="F13"/>
  <c r="F12"/>
  <c r="F11"/>
  <c r="F10"/>
  <c r="F9"/>
  <c r="F8"/>
  <c r="F7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6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H53"/>
  <c r="H52"/>
  <c r="H51"/>
  <c r="H50"/>
  <c r="H49"/>
  <c r="H48"/>
  <c r="H47"/>
  <c r="H46"/>
  <c r="H45"/>
  <c r="H44"/>
  <c r="H43"/>
  <c r="H42"/>
  <c r="H41"/>
  <c r="H40"/>
  <c r="H39"/>
  <c r="H38"/>
  <c r="H20"/>
  <c r="H16"/>
  <c r="H12"/>
  <c r="H8"/>
  <c r="H22"/>
  <c r="H21"/>
  <c r="H18"/>
  <c r="H15"/>
  <c r="H14"/>
  <c r="H13"/>
  <c r="H10"/>
  <c r="H9"/>
  <c r="H7"/>
  <c r="J24"/>
  <c r="J20"/>
  <c r="J16"/>
  <c r="J12"/>
  <c r="J10"/>
  <c r="E11"/>
  <c r="J11"/>
  <c r="J14"/>
  <c r="E15"/>
  <c r="J15"/>
  <c r="J18"/>
  <c r="E19"/>
  <c r="J19"/>
  <c r="J22"/>
  <c r="E23"/>
  <c r="J23"/>
  <c r="H17" l="1"/>
  <c r="H37"/>
  <c r="H11"/>
  <c r="H19"/>
  <c r="I9"/>
  <c r="J13"/>
  <c r="J17"/>
  <c r="J21"/>
  <c r="I8"/>
  <c r="E21"/>
  <c r="E17"/>
  <c r="E24"/>
  <c r="E20"/>
  <c r="E16"/>
  <c r="E10"/>
  <c r="E22"/>
  <c r="E18"/>
  <c r="E14"/>
  <c r="E13"/>
  <c r="E12"/>
  <c r="I24"/>
  <c r="I23"/>
  <c r="I22"/>
  <c r="I21"/>
  <c r="I20"/>
  <c r="I19"/>
  <c r="I18"/>
  <c r="I17"/>
  <c r="I16"/>
  <c r="I15"/>
  <c r="I14"/>
  <c r="I13"/>
  <c r="I12"/>
  <c r="I11"/>
  <c r="I10"/>
  <c r="I7"/>
  <c r="E8"/>
  <c r="E9"/>
  <c r="E7"/>
  <c r="J9"/>
  <c r="J8"/>
  <c r="J7"/>
  <c r="I38" l="1"/>
  <c r="J38"/>
  <c r="I39"/>
  <c r="J39"/>
  <c r="I40"/>
  <c r="J40"/>
  <c r="I41"/>
  <c r="J41"/>
  <c r="I42"/>
  <c r="J42"/>
  <c r="I43"/>
  <c r="J43"/>
  <c r="I44"/>
  <c r="J44"/>
  <c r="I45"/>
  <c r="J45"/>
  <c r="I46"/>
  <c r="J46"/>
  <c r="I47"/>
  <c r="J47"/>
  <c r="I48"/>
  <c r="J48"/>
  <c r="I49"/>
  <c r="J49"/>
  <c r="I50"/>
  <c r="J50"/>
  <c r="I51"/>
  <c r="J51"/>
  <c r="I52"/>
  <c r="J52"/>
  <c r="I53"/>
  <c r="J53"/>
  <c r="I54"/>
  <c r="J54"/>
  <c r="I55"/>
  <c r="J55"/>
  <c r="J37"/>
  <c r="I37"/>
  <c r="E6" l="1"/>
  <c r="I6"/>
  <c r="J6"/>
</calcChain>
</file>

<file path=xl/sharedStrings.xml><?xml version="1.0" encoding="utf-8"?>
<sst xmlns="http://schemas.openxmlformats.org/spreadsheetml/2006/main" count="79" uniqueCount="37">
  <si>
    <t>Business line</t>
  </si>
  <si>
    <t>TOTAL LIFE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</si>
  <si>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</si>
  <si>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</si>
  <si>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</si>
  <si>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</si>
  <si>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</si>
  <si>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</si>
  <si>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</si>
  <si>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</si>
  <si>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</si>
  <si>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 xml:space="preserve">         - DMTPL</t>
  </si>
  <si>
    <t xml:space="preserve">         - Green Card</t>
  </si>
  <si>
    <t xml:space="preserve">         - Border</t>
  </si>
  <si>
    <t>GTPL</t>
  </si>
  <si>
    <t>Suretyship</t>
  </si>
  <si>
    <t>Other non-life insurance</t>
  </si>
  <si>
    <t>Exchange rate for calculations:</t>
  </si>
  <si>
    <t>Sources:</t>
  </si>
  <si>
    <t>Albanian Financial Supervisory Authority (AFSA)</t>
  </si>
  <si>
    <t>Bank of Albania</t>
  </si>
  <si>
    <t>GROSS WRITTEN PREMIUMS</t>
  </si>
  <si>
    <t>PAID CLAIMS</t>
  </si>
  <si>
    <t>Weight in all GWP</t>
  </si>
  <si>
    <t>Change</t>
  </si>
  <si>
    <t>EUR m</t>
  </si>
  <si>
    <t>%</t>
  </si>
  <si>
    <t>IN LOCAL CURRENCY - ALL</t>
  </si>
  <si>
    <t>ALL m</t>
  </si>
  <si>
    <t>Goods in transit</t>
  </si>
  <si>
    <t>REINSURANCE ACCEPTED</t>
  </si>
  <si>
    <t>1 EUR = 135.23 Lek - ALL (December 31st, 2016)</t>
  </si>
  <si>
    <t>1 EUR = 132.95 Lek - ALL (December 31st, 2017)</t>
  </si>
  <si>
    <t>Market porfolio at December 31st, 2017</t>
  </si>
  <si>
    <t>** EXCEPT the Paid Claims for Compensation Fund.</t>
  </si>
  <si>
    <t>TOTAL MARKET**</t>
  </si>
  <si>
    <t>Paid Claims for Compensation Fund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</si>
</sst>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0\ _€_-;\-* #,##0.00\ _€_-;_-* &quot;-&quot;??\ _€_-;_-@_-"/>
    <numFmt numFmtId="166" formatCode="_-* #,##0\ _€_-;\-* #,##0\ _€_-;_-* &quot;-&quot;??\ _€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63"/>
      <name val="Tahoma"/>
      <family val="2"/>
      <charset val="238"/>
    </font>
    <font>
      <i/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0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10" fillId="6" borderId="0" applyNumberFormat="0" applyBorder="0" applyAlignment="0" applyProtection="0"/>
    <xf numFmtId="0" fontId="1" fillId="7" borderId="0" applyNumberFormat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2" applyFont="1"/>
    <xf numFmtId="0" fontId="9" fillId="0" borderId="0" xfId="0" applyFont="1" applyFill="1"/>
    <xf numFmtId="0" fontId="9" fillId="0" borderId="0" xfId="2" applyFont="1"/>
    <xf numFmtId="165" fontId="5" fillId="0" borderId="0" xfId="1" applyFont="1"/>
    <xf numFmtId="164" fontId="5" fillId="0" borderId="0" xfId="0" applyNumberFormat="1" applyFont="1"/>
    <xf numFmtId="165" fontId="5" fillId="0" borderId="1" xfId="1" applyFont="1" applyFill="1" applyBorder="1"/>
    <xf numFmtId="0" fontId="10" fillId="6" borderId="1" xfId="3" applyBorder="1"/>
    <xf numFmtId="165" fontId="7" fillId="0" borderId="1" xfId="1" applyFont="1" applyFill="1" applyBorder="1" applyAlignment="1" applyProtection="1">
      <alignment horizontal="left" wrapText="1" indent="2"/>
      <protection locked="0"/>
    </xf>
    <xf numFmtId="165" fontId="5" fillId="0" borderId="1" xfId="1" applyFont="1" applyFill="1" applyBorder="1" applyAlignment="1">
      <alignment horizontal="left" indent="2"/>
    </xf>
    <xf numFmtId="165" fontId="7" fillId="0" borderId="1" xfId="1" applyFont="1" applyFill="1" applyBorder="1" applyAlignment="1" applyProtection="1">
      <alignment horizontal="left" wrapText="1" indent="5"/>
      <protection locked="0"/>
    </xf>
    <xf numFmtId="165" fontId="8" fillId="0" borderId="1" xfId="1" applyFont="1" applyFill="1" applyBorder="1" applyAlignment="1" applyProtection="1">
      <alignment horizontal="left" wrapText="1" indent="2"/>
      <protection locked="0"/>
    </xf>
    <xf numFmtId="165" fontId="1" fillId="7" borderId="1" xfId="4" applyNumberFormat="1" applyBorder="1" applyAlignment="1">
      <alignment horizontal="left" indent="2"/>
    </xf>
    <xf numFmtId="165" fontId="1" fillId="7" borderId="1" xfId="4" applyNumberFormat="1" applyBorder="1" applyAlignment="1" applyProtection="1">
      <alignment horizontal="left" wrapText="1" indent="2"/>
      <protection locked="0"/>
    </xf>
    <xf numFmtId="0" fontId="6" fillId="2" borderId="1" xfId="0" applyFont="1" applyFill="1" applyBorder="1" applyAlignment="1">
      <alignment horizontal="center" vertical="center"/>
    </xf>
    <xf numFmtId="165" fontId="5" fillId="0" borderId="0" xfId="0" applyNumberFormat="1" applyFont="1"/>
    <xf numFmtId="165" fontId="9" fillId="0" borderId="1" xfId="1" applyFont="1" applyFill="1" applyBorder="1" applyAlignment="1" applyProtection="1">
      <alignment horizontal="left" wrapText="1" indent="2"/>
      <protection locked="0"/>
    </xf>
    <xf numFmtId="165" fontId="9" fillId="0" borderId="1" xfId="1" applyFont="1" applyFill="1" applyBorder="1"/>
    <xf numFmtId="165" fontId="9" fillId="0" borderId="0" xfId="1" applyFont="1" applyFill="1"/>
    <xf numFmtId="165" fontId="9" fillId="0" borderId="1" xfId="1" applyFont="1" applyFill="1" applyBorder="1" applyAlignment="1" applyProtection="1">
      <alignment horizontal="left" wrapText="1" indent="5"/>
      <protection locked="0"/>
    </xf>
    <xf numFmtId="166" fontId="9" fillId="0" borderId="1" xfId="1" applyNumberFormat="1" applyFont="1" applyFill="1" applyBorder="1"/>
    <xf numFmtId="165" fontId="12" fillId="0" borderId="1" xfId="1" applyFont="1" applyFill="1" applyBorder="1" applyAlignment="1" applyProtection="1">
      <alignment horizontal="left" wrapText="1" indent="2"/>
      <protection locked="0"/>
    </xf>
    <xf numFmtId="165" fontId="9" fillId="0" borderId="1" xfId="1" applyFont="1" applyFill="1" applyBorder="1" applyAlignment="1">
      <alignment horizontal="left" indent="2"/>
    </xf>
    <xf numFmtId="165" fontId="10" fillId="6" borderId="1" xfId="1" applyFont="1" applyFill="1" applyBorder="1"/>
    <xf numFmtId="165" fontId="1" fillId="7" borderId="1" xfId="1" applyFont="1" applyFill="1" applyBorder="1"/>
    <xf numFmtId="165" fontId="11" fillId="2" borderId="1" xfId="1" applyFont="1" applyFill="1" applyBorder="1"/>
    <xf numFmtId="165" fontId="11" fillId="0" borderId="1" xfId="1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/>
    </xf>
    <xf numFmtId="165" fontId="11" fillId="8" borderId="1" xfId="4" applyNumberFormat="1" applyFont="1" applyFill="1" applyBorder="1" applyAlignment="1" applyProtection="1">
      <alignment horizontal="left" wrapText="1" indent="2"/>
      <protection locked="0"/>
    </xf>
    <xf numFmtId="165" fontId="11" fillId="8" borderId="1" xfId="1" applyFont="1" applyFill="1" applyBorder="1"/>
    <xf numFmtId="165" fontId="11" fillId="8" borderId="1" xfId="4" applyNumberFormat="1" applyFont="1" applyFill="1" applyBorder="1" applyAlignment="1">
      <alignment horizontal="left" indent="2"/>
    </xf>
  </cellXfs>
  <cellStyles count="5">
    <cellStyle name="20% - Accent1" xfId="4" builtinId="30"/>
    <cellStyle name="Accent1" xfId="3" builtinId="29"/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83"/>
  <sheetViews>
    <sheetView tabSelected="1" topLeftCell="A34" zoomScale="115" zoomScaleNormal="115" workbookViewId="0">
      <selection activeCell="H63" sqref="H63"/>
    </sheetView>
  </sheetViews>
  <sheetFormatPr defaultRowHeight="12.75"/>
  <cols>
    <col min="1" max="1" width="9.140625" style="2"/>
    <col min="2" max="2" width="32.85546875" style="2" customWidth="1"/>
    <col min="3" max="3" width="13.5703125" style="2" customWidth="1"/>
    <col min="4" max="4" width="14.5703125" style="2" customWidth="1"/>
    <col min="5" max="5" width="10.42578125" style="2" customWidth="1"/>
    <col min="6" max="6" width="11.42578125" style="2" customWidth="1"/>
    <col min="7" max="7" width="12.140625" style="2" customWidth="1"/>
    <col min="8" max="8" width="12.5703125" style="2" customWidth="1"/>
    <col min="9" max="10" width="10.7109375" style="2" bestFit="1" customWidth="1"/>
    <col min="11" max="16384" width="9.140625" style="2"/>
  </cols>
  <sheetData>
    <row r="2" spans="2:10">
      <c r="B2" s="1" t="s">
        <v>33</v>
      </c>
    </row>
    <row r="3" spans="2:10">
      <c r="B3" s="31" t="s">
        <v>0</v>
      </c>
      <c r="C3" s="32" t="s">
        <v>21</v>
      </c>
      <c r="D3" s="32"/>
      <c r="E3" s="32"/>
      <c r="F3" s="33" t="s">
        <v>22</v>
      </c>
      <c r="G3" s="34"/>
      <c r="H3" s="34"/>
      <c r="I3" s="35" t="s">
        <v>23</v>
      </c>
      <c r="J3" s="35"/>
    </row>
    <row r="4" spans="2:10">
      <c r="B4" s="31"/>
      <c r="C4" s="3">
        <v>2017</v>
      </c>
      <c r="D4" s="3">
        <v>2016</v>
      </c>
      <c r="E4" s="3" t="s">
        <v>24</v>
      </c>
      <c r="F4" s="3">
        <v>2017</v>
      </c>
      <c r="G4" s="3">
        <v>2016</v>
      </c>
      <c r="H4" s="3" t="s">
        <v>24</v>
      </c>
      <c r="I4" s="3">
        <v>2017</v>
      </c>
      <c r="J4" s="3">
        <v>2016</v>
      </c>
    </row>
    <row r="5" spans="2:10">
      <c r="B5" s="31"/>
      <c r="C5" s="4" t="s">
        <v>25</v>
      </c>
      <c r="D5" s="18" t="s">
        <v>25</v>
      </c>
      <c r="E5" s="4" t="s">
        <v>26</v>
      </c>
      <c r="F5" s="4" t="s">
        <v>25</v>
      </c>
      <c r="G5" s="18" t="s">
        <v>25</v>
      </c>
      <c r="H5" s="4" t="s">
        <v>26</v>
      </c>
      <c r="I5" s="4" t="s">
        <v>26</v>
      </c>
      <c r="J5" s="4" t="s">
        <v>26</v>
      </c>
    </row>
    <row r="6" spans="2:10" s="1" customFormat="1" ht="15">
      <c r="B6" s="11" t="s">
        <v>35</v>
      </c>
      <c r="C6" s="27">
        <f>C37/132.95</f>
        <v>121.80276862286574</v>
      </c>
      <c r="D6" s="27">
        <f>D37/135.23</f>
        <v>113.64075947844414</v>
      </c>
      <c r="E6" s="27">
        <f>C6*100/D6-100</f>
        <v>7.1822902116118001</v>
      </c>
      <c r="F6" s="27">
        <f>F37/132.95</f>
        <v>36.019667325836778</v>
      </c>
      <c r="G6" s="27">
        <f>G37/135.23</f>
        <v>31.390954680914</v>
      </c>
      <c r="H6" s="27">
        <f>F6*100/G6-100</f>
        <v>14.745370734892234</v>
      </c>
      <c r="I6" s="27">
        <f>C6*100/$C$6</f>
        <v>100</v>
      </c>
      <c r="J6" s="27">
        <f>D6*100/$D$6</f>
        <v>100</v>
      </c>
    </row>
    <row r="7" spans="2:10" s="1" customFormat="1" ht="15">
      <c r="B7" s="11" t="s">
        <v>1</v>
      </c>
      <c r="C7" s="27">
        <f t="shared" ref="C7:C25" si="0">C38/132.95</f>
        <v>9.0580433190673197</v>
      </c>
      <c r="D7" s="27">
        <f>D38/135.23</f>
        <v>7.2310184666124391</v>
      </c>
      <c r="E7" s="27">
        <f t="shared" ref="E7:E9" si="1">C7*100/D7-100</f>
        <v>25.266494075360839</v>
      </c>
      <c r="F7" s="27">
        <f t="shared" ref="F7:F25" si="2">F38/132.95</f>
        <v>1.9833035355396766</v>
      </c>
      <c r="G7" s="27">
        <f>G38/135.23</f>
        <v>1.3482519571840568</v>
      </c>
      <c r="H7" s="27">
        <f t="shared" ref="H7:H22" si="3">F7*100/G7-100</f>
        <v>47.101847319545612</v>
      </c>
      <c r="I7" s="27">
        <f t="shared" ref="I7:I9" si="4">C7*100/$C$6</f>
        <v>7.4366481332731169</v>
      </c>
      <c r="J7" s="27">
        <f t="shared" ref="J7:J9" si="5">D7*100/$D$6</f>
        <v>6.3630501061408777</v>
      </c>
    </row>
    <row r="8" spans="2:10" s="1" customFormat="1" ht="15">
      <c r="B8" s="11" t="s">
        <v>2</v>
      </c>
      <c r="C8" s="27">
        <f t="shared" si="0"/>
        <v>112.13023997751036</v>
      </c>
      <c r="D8" s="27">
        <f>D39/135.23</f>
        <v>105.78897638859721</v>
      </c>
      <c r="E8" s="27">
        <f t="shared" si="1"/>
        <v>5.9942574409829206</v>
      </c>
      <c r="F8" s="27">
        <f t="shared" si="2"/>
        <v>34.036363790297102</v>
      </c>
      <c r="G8" s="27">
        <f>G39/135.23</f>
        <v>30.042702723729946</v>
      </c>
      <c r="H8" s="27">
        <f t="shared" si="3"/>
        <v>13.293281577534856</v>
      </c>
      <c r="I8" s="27">
        <f t="shared" si="4"/>
        <v>92.05885978232223</v>
      </c>
      <c r="J8" s="27">
        <f t="shared" si="5"/>
        <v>93.090698156292859</v>
      </c>
    </row>
    <row r="9" spans="2:10" s="22" customFormat="1" ht="15">
      <c r="B9" s="20" t="s">
        <v>3</v>
      </c>
      <c r="C9" s="30">
        <f t="shared" si="0"/>
        <v>4.0460571505829259</v>
      </c>
      <c r="D9" s="30">
        <f>D40/135.23</f>
        <v>3.1739018895215558</v>
      </c>
      <c r="E9" s="21">
        <f t="shared" si="1"/>
        <v>27.478960957827269</v>
      </c>
      <c r="F9" s="30">
        <f t="shared" si="2"/>
        <v>1.146494483189169</v>
      </c>
      <c r="G9" s="30">
        <f>G40/135.23</f>
        <v>0.43996901907860686</v>
      </c>
      <c r="H9" s="21">
        <f t="shared" si="3"/>
        <v>160.58527611561919</v>
      </c>
      <c r="I9" s="21">
        <f t="shared" si="4"/>
        <v>3.3218104943990325</v>
      </c>
      <c r="J9" s="21">
        <f t="shared" si="5"/>
        <v>2.7929256228911381</v>
      </c>
    </row>
    <row r="10" spans="2:10" s="22" customFormat="1" ht="15">
      <c r="B10" s="20" t="s">
        <v>4</v>
      </c>
      <c r="C10" s="30">
        <f t="shared" si="0"/>
        <v>4.9015794102294103</v>
      </c>
      <c r="D10" s="30">
        <f>D41/135.23</f>
        <v>5.3036482128225977</v>
      </c>
      <c r="E10" s="21">
        <f t="shared" ref="E10:E24" si="6">C10*100/D10-100</f>
        <v>-7.5809855114656415</v>
      </c>
      <c r="F10" s="30">
        <f t="shared" si="2"/>
        <v>4.7134348155697632</v>
      </c>
      <c r="G10" s="30">
        <f>G41/135.23</f>
        <v>3.0152318183095468</v>
      </c>
      <c r="H10" s="21">
        <f t="shared" si="3"/>
        <v>56.320810458026187</v>
      </c>
      <c r="I10" s="21">
        <f t="shared" ref="I10:I24" si="7">C10*100/$C$6</f>
        <v>4.0241937565524672</v>
      </c>
      <c r="J10" s="21">
        <f t="shared" ref="J10:J24" si="8">D10*100/$D$6</f>
        <v>4.6670298906517038</v>
      </c>
    </row>
    <row r="11" spans="2:10" s="8" customFormat="1" ht="15">
      <c r="B11" s="39" t="s">
        <v>5</v>
      </c>
      <c r="C11" s="38">
        <f t="shared" si="0"/>
        <v>14.455313528168485</v>
      </c>
      <c r="D11" s="38">
        <f>D42/135.23</f>
        <v>13.913595769503811</v>
      </c>
      <c r="E11" s="38">
        <f t="shared" si="6"/>
        <v>3.8934418365957271</v>
      </c>
      <c r="F11" s="38">
        <f t="shared" si="2"/>
        <v>4.7384992117337346</v>
      </c>
      <c r="G11" s="38">
        <f>G42/135.23</f>
        <v>6.443460764401391</v>
      </c>
      <c r="H11" s="38">
        <f t="shared" si="3"/>
        <v>-26.460338861488367</v>
      </c>
      <c r="I11" s="38">
        <f t="shared" si="7"/>
        <v>11.867803738456914</v>
      </c>
      <c r="J11" s="38">
        <f t="shared" si="8"/>
        <v>12.243490657190653</v>
      </c>
    </row>
    <row r="12" spans="2:10" s="22" customFormat="1" ht="15">
      <c r="B12" s="23" t="s">
        <v>6</v>
      </c>
      <c r="C12" s="30">
        <f t="shared" si="0"/>
        <v>10.65358297517864</v>
      </c>
      <c r="D12" s="30">
        <f>D43/135.23</f>
        <v>10.111418996894182</v>
      </c>
      <c r="E12" s="21">
        <f t="shared" si="6"/>
        <v>5.3618980525976525</v>
      </c>
      <c r="F12" s="30">
        <f t="shared" si="2"/>
        <v>1.4261862793531406</v>
      </c>
      <c r="G12" s="30">
        <f>G43/135.23</f>
        <v>2.0975375001848704</v>
      </c>
      <c r="H12" s="21">
        <f t="shared" si="3"/>
        <v>-32.00663734367366</v>
      </c>
      <c r="I12" s="21">
        <f t="shared" si="7"/>
        <v>8.74658523417067</v>
      </c>
      <c r="J12" s="21">
        <f t="shared" si="8"/>
        <v>8.8977045237119867</v>
      </c>
    </row>
    <row r="13" spans="2:10" s="22" customFormat="1" ht="15">
      <c r="B13" s="23" t="s">
        <v>7</v>
      </c>
      <c r="C13" s="30">
        <f t="shared" si="0"/>
        <v>3.8017305529898464</v>
      </c>
      <c r="D13" s="30">
        <f>D44/135.23</f>
        <v>3.8021767726096289</v>
      </c>
      <c r="E13" s="21">
        <f t="shared" si="6"/>
        <v>-1.1735898840811387E-2</v>
      </c>
      <c r="F13" s="30">
        <f t="shared" si="2"/>
        <v>3.312312932380594</v>
      </c>
      <c r="G13" s="30">
        <f>G44/135.23</f>
        <v>4.3459232642165206</v>
      </c>
      <c r="H13" s="21">
        <f t="shared" si="3"/>
        <v>-23.783446439251961</v>
      </c>
      <c r="I13" s="21">
        <f t="shared" si="7"/>
        <v>3.1212185042862455</v>
      </c>
      <c r="J13" s="21">
        <f t="shared" si="8"/>
        <v>3.345786133478668</v>
      </c>
    </row>
    <row r="14" spans="2:10" s="8" customFormat="1" ht="15">
      <c r="B14" s="37" t="s">
        <v>8</v>
      </c>
      <c r="C14" s="38">
        <f t="shared" si="0"/>
        <v>80.401246556224137</v>
      </c>
      <c r="D14" s="38">
        <f>D45/135.23</f>
        <v>75.647314801153584</v>
      </c>
      <c r="E14" s="38">
        <f t="shared" si="6"/>
        <v>6.2843364203564107</v>
      </c>
      <c r="F14" s="38">
        <f t="shared" si="2"/>
        <v>22.961370617224521</v>
      </c>
      <c r="G14" s="38">
        <f>G45/135.23</f>
        <v>19.288625423944396</v>
      </c>
      <c r="H14" s="38">
        <f t="shared" si="3"/>
        <v>19.0409897675802</v>
      </c>
      <c r="I14" s="38">
        <f t="shared" si="7"/>
        <v>66.009375209826402</v>
      </c>
      <c r="J14" s="38">
        <f t="shared" si="8"/>
        <v>66.567061984043406</v>
      </c>
    </row>
    <row r="15" spans="2:10" s="22" customFormat="1" ht="15">
      <c r="B15" s="23" t="s">
        <v>9</v>
      </c>
      <c r="C15" s="30">
        <f t="shared" si="0"/>
        <v>5.4664733981948102</v>
      </c>
      <c r="D15" s="30">
        <f>D46/135.23</f>
        <v>5.3549028822006957</v>
      </c>
      <c r="E15" s="21">
        <f t="shared" si="6"/>
        <v>2.0835208116465793</v>
      </c>
      <c r="F15" s="30">
        <f t="shared" si="2"/>
        <v>4.0019122720571643</v>
      </c>
      <c r="G15" s="30">
        <f>G46/135.23</f>
        <v>2.9613425526140658</v>
      </c>
      <c r="H15" s="21">
        <f t="shared" si="3"/>
        <v>35.138444842342068</v>
      </c>
      <c r="I15" s="21">
        <f t="shared" si="7"/>
        <v>4.487971381931791</v>
      </c>
      <c r="J15" s="21">
        <f t="shared" si="8"/>
        <v>4.7121322549911655</v>
      </c>
    </row>
    <row r="16" spans="2:10" s="22" customFormat="1" ht="15">
      <c r="B16" s="23" t="s">
        <v>10</v>
      </c>
      <c r="C16" s="30">
        <f t="shared" si="0"/>
        <v>74.93477315802933</v>
      </c>
      <c r="D16" s="30">
        <f>D47/135.23</f>
        <v>70.292411918952894</v>
      </c>
      <c r="E16" s="21">
        <f t="shared" si="6"/>
        <v>6.6043561635487436</v>
      </c>
      <c r="F16" s="30">
        <f t="shared" si="2"/>
        <v>18.959458345167359</v>
      </c>
      <c r="G16" s="30">
        <f>G47/135.23</f>
        <v>16.327282871330329</v>
      </c>
      <c r="H16" s="21">
        <f t="shared" si="3"/>
        <v>16.121331972871999</v>
      </c>
      <c r="I16" s="21">
        <f t="shared" si="7"/>
        <v>61.521403827894602</v>
      </c>
      <c r="J16" s="21">
        <f t="shared" si="8"/>
        <v>61.854929729052238</v>
      </c>
    </row>
    <row r="17" spans="2:10" s="22" customFormat="1" ht="15">
      <c r="B17" s="25" t="s">
        <v>11</v>
      </c>
      <c r="C17" s="30">
        <f t="shared" si="0"/>
        <v>58.729469499661533</v>
      </c>
      <c r="D17" s="30">
        <f>D48/135.23</f>
        <v>54.514988643052575</v>
      </c>
      <c r="E17" s="21">
        <f t="shared" si="6"/>
        <v>7.7308662470868086</v>
      </c>
      <c r="F17" s="30">
        <f t="shared" si="2"/>
        <v>13.751761539150056</v>
      </c>
      <c r="G17" s="30">
        <f>G48/135.23</f>
        <v>12.435087443392739</v>
      </c>
      <c r="H17" s="21">
        <f t="shared" si="3"/>
        <v>10.588378262325122</v>
      </c>
      <c r="I17" s="21">
        <f t="shared" si="7"/>
        <v>48.216859241930557</v>
      </c>
      <c r="J17" s="21">
        <f t="shared" si="8"/>
        <v>47.971334311078067</v>
      </c>
    </row>
    <row r="18" spans="2:10" s="22" customFormat="1" ht="15">
      <c r="B18" s="25" t="s">
        <v>12</v>
      </c>
      <c r="C18" s="30">
        <f t="shared" si="0"/>
        <v>11.857046792027079</v>
      </c>
      <c r="D18" s="30">
        <f>D49/135.23</f>
        <v>11.1671280407454</v>
      </c>
      <c r="E18" s="21">
        <f t="shared" si="6"/>
        <v>6.1781216151939731</v>
      </c>
      <c r="F18" s="30">
        <f t="shared" si="2"/>
        <v>4.9350652393380976</v>
      </c>
      <c r="G18" s="30">
        <f>G49/135.23</f>
        <v>3.450155141019005</v>
      </c>
      <c r="H18" s="21">
        <f t="shared" si="3"/>
        <v>43.038937022423966</v>
      </c>
      <c r="I18" s="21">
        <f t="shared" si="7"/>
        <v>9.7346283061427759</v>
      </c>
      <c r="J18" s="21">
        <f t="shared" si="8"/>
        <v>9.8266925458762238</v>
      </c>
    </row>
    <row r="19" spans="2:10" s="22" customFormat="1" ht="15">
      <c r="B19" s="25" t="s">
        <v>13</v>
      </c>
      <c r="C19" s="30">
        <f t="shared" si="0"/>
        <v>4.3482568661902983</v>
      </c>
      <c r="D19" s="30">
        <f>D50/135.23</f>
        <v>4.6102952351549211</v>
      </c>
      <c r="E19" s="21">
        <f t="shared" si="6"/>
        <v>-5.6837654770241102</v>
      </c>
      <c r="F19" s="30">
        <f t="shared" si="2"/>
        <v>0.27263156675441896</v>
      </c>
      <c r="G19" s="30">
        <f>G50/135.23</f>
        <v>0.4420402869185831</v>
      </c>
      <c r="H19" s="21">
        <f t="shared" si="3"/>
        <v>-38.324271605444551</v>
      </c>
      <c r="I19" s="21">
        <f t="shared" si="7"/>
        <v>3.5699162796977757</v>
      </c>
      <c r="J19" s="21">
        <f t="shared" si="8"/>
        <v>4.0569028720979476</v>
      </c>
    </row>
    <row r="20" spans="2:10" s="22" customFormat="1" ht="15">
      <c r="B20" s="20" t="s">
        <v>29</v>
      </c>
      <c r="C20" s="30">
        <f t="shared" si="0"/>
        <v>0.28178545648740128</v>
      </c>
      <c r="D20" s="30">
        <f>D51/135.23</f>
        <v>0.30502185284330402</v>
      </c>
      <c r="E20" s="21">
        <f t="shared" si="6"/>
        <v>-7.617944792906286</v>
      </c>
      <c r="F20" s="30">
        <f t="shared" si="2"/>
        <v>3.1265428657389994E-2</v>
      </c>
      <c r="G20" s="30">
        <f>G51/135.23</f>
        <v>3.5303681431634995E-2</v>
      </c>
      <c r="H20" s="21">
        <f t="shared" si="3"/>
        <v>-11.438616627178135</v>
      </c>
      <c r="I20" s="21">
        <f t="shared" si="7"/>
        <v>0.23134569080271494</v>
      </c>
      <c r="J20" s="21">
        <f t="shared" si="8"/>
        <v>0.26840884753252803</v>
      </c>
    </row>
    <row r="21" spans="2:10" s="22" customFormat="1" ht="15">
      <c r="B21" s="20" t="s">
        <v>14</v>
      </c>
      <c r="C21" s="30">
        <f t="shared" si="0"/>
        <v>2.941086975705153</v>
      </c>
      <c r="D21" s="30">
        <f>D52/135.23</f>
        <v>3.2343404905716184</v>
      </c>
      <c r="E21" s="21">
        <f t="shared" si="6"/>
        <v>-9.0668720785991752</v>
      </c>
      <c r="F21" s="30">
        <f t="shared" si="2"/>
        <v>0.15838790590447538</v>
      </c>
      <c r="G21" s="30">
        <f>G52/135.23</f>
        <v>0.60706347703911856</v>
      </c>
      <c r="H21" s="24">
        <f t="shared" si="3"/>
        <v>-73.909168992179545</v>
      </c>
      <c r="I21" s="21">
        <f t="shared" si="7"/>
        <v>2.4146306434228539</v>
      </c>
      <c r="J21" s="21">
        <f t="shared" si="8"/>
        <v>2.8461095344801191</v>
      </c>
    </row>
    <row r="22" spans="2:10" s="22" customFormat="1" ht="15">
      <c r="B22" s="20" t="s">
        <v>15</v>
      </c>
      <c r="C22" s="30">
        <f t="shared" si="0"/>
        <v>1.8834222268522001</v>
      </c>
      <c r="D22" s="30">
        <f>D53/135.23</f>
        <v>1.7666787503512533</v>
      </c>
      <c r="E22" s="21">
        <f t="shared" si="6"/>
        <v>6.6080761133135013</v>
      </c>
      <c r="F22" s="30">
        <f t="shared" si="2"/>
        <v>0.25761437382474617</v>
      </c>
      <c r="G22" s="30">
        <f>G53/135.23</f>
        <v>0.21305761295570513</v>
      </c>
      <c r="H22" s="21">
        <f t="shared" si="3"/>
        <v>20.913010453329562</v>
      </c>
      <c r="I22" s="21">
        <f t="shared" si="7"/>
        <v>1.5462885188462208</v>
      </c>
      <c r="J22" s="21">
        <f t="shared" si="8"/>
        <v>1.5546171624155365</v>
      </c>
    </row>
    <row r="23" spans="2:10" s="22" customFormat="1" ht="15">
      <c r="B23" s="26" t="s">
        <v>16</v>
      </c>
      <c r="C23" s="30">
        <f t="shared" si="0"/>
        <v>3.219748673636706</v>
      </c>
      <c r="D23" s="30">
        <f>D54/135.23</f>
        <v>2.4444739710862979</v>
      </c>
      <c r="E23" s="21">
        <f t="shared" si="6"/>
        <v>31.715400193272842</v>
      </c>
      <c r="F23" s="30">
        <f t="shared" si="2"/>
        <v>2.9296953742008278E-2</v>
      </c>
      <c r="G23" s="30">
        <f>G54/135.23</f>
        <v>0</v>
      </c>
      <c r="H23" s="21">
        <v>0</v>
      </c>
      <c r="I23" s="21">
        <f t="shared" si="7"/>
        <v>2.643411730324388</v>
      </c>
      <c r="J23" s="21">
        <f t="shared" si="8"/>
        <v>2.1510538844559344</v>
      </c>
    </row>
    <row r="24" spans="2:10" ht="15">
      <c r="B24" s="11" t="s">
        <v>30</v>
      </c>
      <c r="C24" s="27">
        <f t="shared" si="0"/>
        <v>0.61448532628807817</v>
      </c>
      <c r="D24" s="27">
        <f>D55/135.23</f>
        <v>0.62076462323448944</v>
      </c>
      <c r="E24" s="27">
        <f t="shared" si="6"/>
        <v>-1.0115423320505954</v>
      </c>
      <c r="F24" s="27">
        <f t="shared" si="2"/>
        <v>0</v>
      </c>
      <c r="G24" s="27">
        <f>G55/135.23</f>
        <v>0</v>
      </c>
      <c r="H24" s="27">
        <v>0</v>
      </c>
      <c r="I24" s="27">
        <f t="shared" si="7"/>
        <v>0.50449208440465809</v>
      </c>
      <c r="J24" s="27">
        <f t="shared" si="8"/>
        <v>0.54625173756625478</v>
      </c>
    </row>
    <row r="25" spans="2:10" ht="15">
      <c r="B25" s="11" t="s">
        <v>36</v>
      </c>
      <c r="C25" s="27">
        <f t="shared" si="0"/>
        <v>0</v>
      </c>
      <c r="D25" s="27">
        <f>D56/135.23</f>
        <v>0</v>
      </c>
      <c r="E25" s="27">
        <v>0</v>
      </c>
      <c r="F25" s="27">
        <f t="shared" si="2"/>
        <v>5.4558603760812341</v>
      </c>
      <c r="G25" s="27">
        <f>G56/135.23</f>
        <v>3.8212506988094366</v>
      </c>
      <c r="H25" s="27">
        <f t="shared" ref="H25" si="9">F25*100/G25-100</f>
        <v>42.776823770842441</v>
      </c>
      <c r="I25" s="27">
        <v>0</v>
      </c>
      <c r="J25" s="27">
        <v>0</v>
      </c>
    </row>
    <row r="26" spans="2:10">
      <c r="B26" s="1" t="s">
        <v>34</v>
      </c>
    </row>
    <row r="28" spans="2:10">
      <c r="B28" s="5" t="s">
        <v>17</v>
      </c>
      <c r="F28" s="5" t="s">
        <v>18</v>
      </c>
    </row>
    <row r="29" spans="2:10">
      <c r="B29" s="6" t="s">
        <v>32</v>
      </c>
      <c r="F29" s="7" t="s">
        <v>19</v>
      </c>
    </row>
    <row r="30" spans="2:10">
      <c r="B30" s="6" t="s">
        <v>31</v>
      </c>
      <c r="F30" s="7" t="s">
        <v>20</v>
      </c>
    </row>
    <row r="33" spans="2:10">
      <c r="B33" s="1" t="s">
        <v>33</v>
      </c>
      <c r="H33" s="36" t="s">
        <v>27</v>
      </c>
      <c r="I33" s="36"/>
      <c r="J33" s="36"/>
    </row>
    <row r="34" spans="2:10">
      <c r="B34" s="31" t="s">
        <v>0</v>
      </c>
      <c r="C34" s="32" t="s">
        <v>21</v>
      </c>
      <c r="D34" s="32"/>
      <c r="E34" s="32"/>
      <c r="F34" s="33" t="s">
        <v>22</v>
      </c>
      <c r="G34" s="34"/>
      <c r="H34" s="34"/>
      <c r="I34" s="35" t="s">
        <v>23</v>
      </c>
      <c r="J34" s="35"/>
    </row>
    <row r="35" spans="2:10">
      <c r="B35" s="31"/>
      <c r="C35" s="3">
        <v>2017</v>
      </c>
      <c r="D35" s="3">
        <v>2016</v>
      </c>
      <c r="E35" s="3" t="s">
        <v>24</v>
      </c>
      <c r="F35" s="3">
        <v>2017</v>
      </c>
      <c r="G35" s="3">
        <v>2016</v>
      </c>
      <c r="H35" s="3" t="s">
        <v>24</v>
      </c>
      <c r="I35" s="3">
        <v>2017</v>
      </c>
      <c r="J35" s="3">
        <v>2016</v>
      </c>
    </row>
    <row r="36" spans="2:10">
      <c r="B36" s="31"/>
      <c r="C36" s="4" t="s">
        <v>28</v>
      </c>
      <c r="D36" s="4" t="s">
        <v>28</v>
      </c>
      <c r="E36" s="4" t="s">
        <v>26</v>
      </c>
      <c r="F36" s="4" t="s">
        <v>28</v>
      </c>
      <c r="G36" s="4" t="s">
        <v>28</v>
      </c>
      <c r="H36" s="4" t="s">
        <v>26</v>
      </c>
      <c r="I36" s="4" t="s">
        <v>26</v>
      </c>
      <c r="J36" s="4" t="s">
        <v>26</v>
      </c>
    </row>
    <row r="37" spans="2:10" s="1" customFormat="1" ht="15">
      <c r="B37" s="11" t="s">
        <v>35</v>
      </c>
      <c r="C37" s="27">
        <v>16193.678088409999</v>
      </c>
      <c r="D37" s="27">
        <v>15367.63990427</v>
      </c>
      <c r="E37" s="27">
        <f>C37*100/D37-100</f>
        <v>5.3751792030894592</v>
      </c>
      <c r="F37" s="27">
        <f>F38+F39</f>
        <v>4788.8147709699997</v>
      </c>
      <c r="G37" s="27">
        <f>G38+G39</f>
        <v>4244.9988014999999</v>
      </c>
      <c r="H37" s="27">
        <f>F37*100/G37-100</f>
        <v>12.810744947156138</v>
      </c>
      <c r="I37" s="27">
        <f t="shared" ref="I37:I56" si="10">C37*100/$C$37</f>
        <v>100</v>
      </c>
      <c r="J37" s="27">
        <f t="shared" ref="J37:J56" si="11">D37*100/$D$37</f>
        <v>100</v>
      </c>
    </row>
    <row r="38" spans="2:10" s="1" customFormat="1" ht="15">
      <c r="B38" s="11" t="s">
        <v>1</v>
      </c>
      <c r="C38" s="27">
        <v>1204.2668592699999</v>
      </c>
      <c r="D38" s="27">
        <v>977.85062724000011</v>
      </c>
      <c r="E38" s="27">
        <f t="shared" ref="E38:E56" si="12">C38*100/D38-100</f>
        <v>23.154480420906765</v>
      </c>
      <c r="F38" s="27">
        <v>263.68020504999998</v>
      </c>
      <c r="G38" s="27">
        <v>182.32411216999998</v>
      </c>
      <c r="H38" s="27">
        <f t="shared" ref="H38:H53" si="13">F38*100/G38-100</f>
        <v>44.621686024799146</v>
      </c>
      <c r="I38" s="27">
        <f t="shared" si="10"/>
        <v>7.4366481332731169</v>
      </c>
      <c r="J38" s="27">
        <f t="shared" si="11"/>
        <v>6.3630501061408786</v>
      </c>
    </row>
    <row r="39" spans="2:10" s="1" customFormat="1" ht="15">
      <c r="B39" s="11" t="s">
        <v>2</v>
      </c>
      <c r="C39" s="27">
        <v>14907.71540501</v>
      </c>
      <c r="D39" s="27">
        <v>14305.843277029999</v>
      </c>
      <c r="E39" s="27">
        <f t="shared" si="12"/>
        <v>4.2071768600064843</v>
      </c>
      <c r="F39" s="27">
        <v>4525.1345659199997</v>
      </c>
      <c r="G39" s="27">
        <v>4062.6746893300001</v>
      </c>
      <c r="H39" s="27">
        <f t="shared" si="13"/>
        <v>11.383138251373666</v>
      </c>
      <c r="I39" s="27">
        <f t="shared" si="10"/>
        <v>92.05885978232223</v>
      </c>
      <c r="J39" s="27">
        <f t="shared" si="11"/>
        <v>93.090698156292859</v>
      </c>
    </row>
    <row r="40" spans="2:10" s="8" customFormat="1">
      <c r="B40" s="12" t="s">
        <v>3</v>
      </c>
      <c r="C40" s="10">
        <v>537.92329816999995</v>
      </c>
      <c r="D40" s="10">
        <v>429.20675251999995</v>
      </c>
      <c r="E40" s="21">
        <f t="shared" si="12"/>
        <v>25.329644748525737</v>
      </c>
      <c r="F40" s="10">
        <v>152.42644154000001</v>
      </c>
      <c r="G40" s="10">
        <v>59.497010450000005</v>
      </c>
      <c r="H40" s="21">
        <f t="shared" si="13"/>
        <v>156.19176558139151</v>
      </c>
      <c r="I40" s="10">
        <f t="shared" si="10"/>
        <v>3.3218104943990325</v>
      </c>
      <c r="J40" s="10">
        <f t="shared" si="11"/>
        <v>2.7929256228911377</v>
      </c>
    </row>
    <row r="41" spans="2:10" s="8" customFormat="1">
      <c r="B41" s="12" t="s">
        <v>4</v>
      </c>
      <c r="C41" s="10">
        <v>651.66498259000002</v>
      </c>
      <c r="D41" s="10">
        <v>717.21234781999988</v>
      </c>
      <c r="E41" s="21">
        <f t="shared" si="12"/>
        <v>-9.1391852676873384</v>
      </c>
      <c r="F41" s="10">
        <v>626.65115873000002</v>
      </c>
      <c r="G41" s="10">
        <v>407.74979879</v>
      </c>
      <c r="H41" s="21">
        <f t="shared" si="13"/>
        <v>53.685215931336103</v>
      </c>
      <c r="I41" s="10">
        <f t="shared" si="10"/>
        <v>4.0241937565524664</v>
      </c>
      <c r="J41" s="10">
        <f t="shared" si="11"/>
        <v>4.6670298906517047</v>
      </c>
    </row>
    <row r="42" spans="2:10" s="8" customFormat="1" ht="15">
      <c r="B42" s="16" t="s">
        <v>5</v>
      </c>
      <c r="C42" s="28">
        <v>1921.83393357</v>
      </c>
      <c r="D42" s="28">
        <v>1881.5355559100003</v>
      </c>
      <c r="E42" s="29">
        <f t="shared" si="12"/>
        <v>2.1417813515891453</v>
      </c>
      <c r="F42" s="28">
        <v>629.98347019999994</v>
      </c>
      <c r="G42" s="28">
        <v>871.34919917000002</v>
      </c>
      <c r="H42" s="29">
        <f t="shared" si="13"/>
        <v>-27.700229620904224</v>
      </c>
      <c r="I42" s="28">
        <f t="shared" si="10"/>
        <v>11.867803738456914</v>
      </c>
      <c r="J42" s="28">
        <f t="shared" si="11"/>
        <v>12.243490657190655</v>
      </c>
    </row>
    <row r="43" spans="2:10" s="8" customFormat="1">
      <c r="B43" s="14" t="s">
        <v>6</v>
      </c>
      <c r="C43" s="10">
        <v>1416.39385655</v>
      </c>
      <c r="D43" s="10">
        <v>1367.3671909500001</v>
      </c>
      <c r="E43" s="21">
        <f t="shared" si="12"/>
        <v>3.5854791547205167</v>
      </c>
      <c r="F43" s="10">
        <v>189.61146584000002</v>
      </c>
      <c r="G43" s="10">
        <v>283.64999614999999</v>
      </c>
      <c r="H43" s="21">
        <f t="shared" si="13"/>
        <v>-33.153016600173146</v>
      </c>
      <c r="I43" s="10">
        <f t="shared" si="10"/>
        <v>8.7465852341706682</v>
      </c>
      <c r="J43" s="10">
        <f t="shared" si="11"/>
        <v>8.8977045237119867</v>
      </c>
    </row>
    <row r="44" spans="2:10" s="8" customFormat="1">
      <c r="B44" s="14" t="s">
        <v>7</v>
      </c>
      <c r="C44" s="10">
        <v>505.44007702000005</v>
      </c>
      <c r="D44" s="10">
        <v>514.16836496000008</v>
      </c>
      <c r="E44" s="21">
        <f t="shared" si="12"/>
        <v>-1.6975544461353707</v>
      </c>
      <c r="F44" s="10">
        <v>440.37200435999995</v>
      </c>
      <c r="G44" s="10">
        <v>587.69920302000003</v>
      </c>
      <c r="H44" s="21">
        <f t="shared" si="13"/>
        <v>-25.068470044358122</v>
      </c>
      <c r="I44" s="10">
        <f t="shared" si="10"/>
        <v>3.1212185042862455</v>
      </c>
      <c r="J44" s="10">
        <f t="shared" si="11"/>
        <v>3.345786133478668</v>
      </c>
    </row>
    <row r="45" spans="2:10" s="8" customFormat="1" ht="15">
      <c r="B45" s="17" t="s">
        <v>8</v>
      </c>
      <c r="C45" s="28">
        <v>10689.345729649998</v>
      </c>
      <c r="D45" s="28">
        <v>10229.786380559999</v>
      </c>
      <c r="E45" s="29">
        <f t="shared" si="12"/>
        <v>4.4923650601669891</v>
      </c>
      <c r="F45" s="28">
        <v>3052.7142235599999</v>
      </c>
      <c r="G45" s="28">
        <v>2608.4008160800004</v>
      </c>
      <c r="H45" s="29">
        <f t="shared" si="13"/>
        <v>17.033939137763724</v>
      </c>
      <c r="I45" s="28">
        <f t="shared" si="10"/>
        <v>66.009375209826388</v>
      </c>
      <c r="J45" s="28">
        <f t="shared" si="11"/>
        <v>66.567061984043406</v>
      </c>
    </row>
    <row r="46" spans="2:10" s="8" customFormat="1">
      <c r="B46" s="14" t="s">
        <v>9</v>
      </c>
      <c r="C46" s="10">
        <v>726.76763828999992</v>
      </c>
      <c r="D46" s="10">
        <v>724.14351676000001</v>
      </c>
      <c r="E46" s="21">
        <f t="shared" si="12"/>
        <v>0.36237589224589328</v>
      </c>
      <c r="F46" s="10">
        <v>532.05423656999994</v>
      </c>
      <c r="G46" s="10">
        <v>400.46235339000009</v>
      </c>
      <c r="H46" s="21">
        <f t="shared" si="13"/>
        <v>32.859988477330319</v>
      </c>
      <c r="I46" s="10">
        <f t="shared" si="10"/>
        <v>4.487971381931791</v>
      </c>
      <c r="J46" s="10">
        <f t="shared" si="11"/>
        <v>4.7121322549911655</v>
      </c>
    </row>
    <row r="47" spans="2:10" s="8" customFormat="1">
      <c r="B47" s="14" t="s">
        <v>10</v>
      </c>
      <c r="C47" s="10">
        <v>9962.5780913599992</v>
      </c>
      <c r="D47" s="10">
        <v>9505.6428637999998</v>
      </c>
      <c r="E47" s="21">
        <f t="shared" si="12"/>
        <v>4.806989217953145</v>
      </c>
      <c r="F47" s="10">
        <v>2520.6599869900001</v>
      </c>
      <c r="G47" s="10">
        <v>2207.9384626900001</v>
      </c>
      <c r="H47" s="21">
        <f t="shared" si="13"/>
        <v>14.163507252779212</v>
      </c>
      <c r="I47" s="10">
        <f t="shared" si="10"/>
        <v>61.521403827894602</v>
      </c>
      <c r="J47" s="10">
        <f t="shared" si="11"/>
        <v>61.854929729052245</v>
      </c>
    </row>
    <row r="48" spans="2:10" s="8" customFormat="1">
      <c r="B48" s="15" t="s">
        <v>11</v>
      </c>
      <c r="C48" s="10">
        <v>7808.0829699800006</v>
      </c>
      <c r="D48" s="10">
        <v>7372.0619141999996</v>
      </c>
      <c r="E48" s="21">
        <f t="shared" si="12"/>
        <v>5.914506156549507</v>
      </c>
      <c r="F48" s="10">
        <v>1828.2966966299998</v>
      </c>
      <c r="G48" s="10">
        <v>1681.59687497</v>
      </c>
      <c r="H48" s="21">
        <f t="shared" si="13"/>
        <v>8.7238400501081372</v>
      </c>
      <c r="I48" s="10">
        <f t="shared" si="10"/>
        <v>48.216859241930557</v>
      </c>
      <c r="J48" s="10">
        <f t="shared" si="11"/>
        <v>47.971334311078067</v>
      </c>
    </row>
    <row r="49" spans="2:10" s="8" customFormat="1">
      <c r="B49" s="15" t="s">
        <v>12</v>
      </c>
      <c r="C49" s="10">
        <v>1576.3943710000001</v>
      </c>
      <c r="D49" s="10">
        <v>1510.1307249500003</v>
      </c>
      <c r="E49" s="21">
        <f t="shared" si="12"/>
        <v>4.3879410540563413</v>
      </c>
      <c r="F49" s="10">
        <v>656.11692357000004</v>
      </c>
      <c r="G49" s="10">
        <v>466.56447972000001</v>
      </c>
      <c r="H49" s="21">
        <f t="shared" si="13"/>
        <v>40.627277062273663</v>
      </c>
      <c r="I49" s="10">
        <f t="shared" si="10"/>
        <v>9.7346283061427759</v>
      </c>
      <c r="J49" s="10">
        <f t="shared" si="11"/>
        <v>9.8266925458762255</v>
      </c>
    </row>
    <row r="50" spans="2:10" s="8" customFormat="1">
      <c r="B50" s="15" t="s">
        <v>13</v>
      </c>
      <c r="C50" s="10">
        <v>578.10075036000012</v>
      </c>
      <c r="D50" s="10">
        <v>623.45022465</v>
      </c>
      <c r="E50" s="21">
        <f t="shared" si="12"/>
        <v>-7.2739526744831551</v>
      </c>
      <c r="F50" s="10">
        <v>36.246366799999997</v>
      </c>
      <c r="G50" s="10">
        <v>59.777107999999991</v>
      </c>
      <c r="H50" s="21">
        <f t="shared" si="13"/>
        <v>-39.36413451115768</v>
      </c>
      <c r="I50" s="10">
        <f t="shared" si="10"/>
        <v>3.5699162796977757</v>
      </c>
      <c r="J50" s="10">
        <f t="shared" si="11"/>
        <v>4.0569028720979485</v>
      </c>
    </row>
    <row r="51" spans="2:10" s="8" customFormat="1">
      <c r="B51" s="12" t="s">
        <v>29</v>
      </c>
      <c r="C51" s="10">
        <v>37.463376439999998</v>
      </c>
      <c r="D51" s="10">
        <v>41.248105160000001</v>
      </c>
      <c r="E51" s="21">
        <f t="shared" si="12"/>
        <v>-9.1755214095754667</v>
      </c>
      <c r="F51" s="10">
        <v>4.1567387399999998</v>
      </c>
      <c r="G51" s="10">
        <v>4.7741168399999996</v>
      </c>
      <c r="H51" s="21">
        <f t="shared" si="13"/>
        <v>-12.931776089501824</v>
      </c>
      <c r="I51" s="10">
        <f t="shared" si="10"/>
        <v>0.23134569080271494</v>
      </c>
      <c r="J51" s="10">
        <f t="shared" si="11"/>
        <v>0.26840884753252808</v>
      </c>
    </row>
    <row r="52" spans="2:10" s="8" customFormat="1">
      <c r="B52" s="12" t="s">
        <v>14</v>
      </c>
      <c r="C52" s="10">
        <v>391.01751342000006</v>
      </c>
      <c r="D52" s="10">
        <v>437.37986453999991</v>
      </c>
      <c r="E52" s="24">
        <f t="shared" si="12"/>
        <v>-10.600019543368774</v>
      </c>
      <c r="F52" s="10">
        <v>21.057672090000001</v>
      </c>
      <c r="G52" s="10">
        <v>82.093193999999997</v>
      </c>
      <c r="H52" s="24">
        <f t="shared" si="13"/>
        <v>-74.349064686166315</v>
      </c>
      <c r="I52" s="10">
        <f t="shared" si="10"/>
        <v>2.4146306434228535</v>
      </c>
      <c r="J52" s="10">
        <f t="shared" si="11"/>
        <v>2.8461095344801191</v>
      </c>
    </row>
    <row r="53" spans="2:10" s="8" customFormat="1">
      <c r="B53" s="12" t="s">
        <v>15</v>
      </c>
      <c r="C53" s="10">
        <v>250.40098505999998</v>
      </c>
      <c r="D53" s="10">
        <v>238.90796740999997</v>
      </c>
      <c r="E53" s="21">
        <f t="shared" si="12"/>
        <v>4.8106464487541984</v>
      </c>
      <c r="F53" s="10">
        <v>34.249831</v>
      </c>
      <c r="G53" s="10">
        <v>28.811781000000003</v>
      </c>
      <c r="H53" s="21">
        <f t="shared" si="13"/>
        <v>18.874397247431517</v>
      </c>
      <c r="I53" s="10">
        <f t="shared" si="10"/>
        <v>1.5462885188462208</v>
      </c>
      <c r="J53" s="10">
        <f t="shared" si="11"/>
        <v>1.5546171624155367</v>
      </c>
    </row>
    <row r="54" spans="2:10" s="8" customFormat="1">
      <c r="B54" s="13" t="s">
        <v>16</v>
      </c>
      <c r="C54" s="10">
        <v>428.06558616000001</v>
      </c>
      <c r="D54" s="10">
        <v>330.56621511000003</v>
      </c>
      <c r="E54" s="21">
        <f t="shared" si="12"/>
        <v>29.494656922987673</v>
      </c>
      <c r="F54" s="10">
        <v>3.8950300000000002</v>
      </c>
      <c r="G54" s="10">
        <v>0</v>
      </c>
      <c r="H54" s="21">
        <v>0</v>
      </c>
      <c r="I54" s="10">
        <f t="shared" si="10"/>
        <v>2.643411730324388</v>
      </c>
      <c r="J54" s="10">
        <f t="shared" si="11"/>
        <v>2.1510538844559344</v>
      </c>
    </row>
    <row r="55" spans="2:10" ht="15">
      <c r="B55" s="11" t="s">
        <v>30</v>
      </c>
      <c r="C55" s="27">
        <v>81.695824129999991</v>
      </c>
      <c r="D55" s="27">
        <v>83.945999999999998</v>
      </c>
      <c r="E55" s="27">
        <f t="shared" si="12"/>
        <v>-2.6805039787482485</v>
      </c>
      <c r="F55" s="27">
        <v>0</v>
      </c>
      <c r="G55" s="27">
        <v>0</v>
      </c>
      <c r="H55" s="27">
        <v>0</v>
      </c>
      <c r="I55" s="27">
        <f t="shared" si="10"/>
        <v>0.50449208440465809</v>
      </c>
      <c r="J55" s="27">
        <f t="shared" si="11"/>
        <v>0.54625173756625478</v>
      </c>
    </row>
    <row r="56" spans="2:10" ht="15">
      <c r="B56" s="11" t="s">
        <v>36</v>
      </c>
      <c r="C56" s="27">
        <v>0</v>
      </c>
      <c r="D56" s="27">
        <v>0</v>
      </c>
      <c r="E56" s="27">
        <v>0</v>
      </c>
      <c r="F56" s="27">
        <v>725.35663699999998</v>
      </c>
      <c r="G56" s="27">
        <v>516.74773200000004</v>
      </c>
      <c r="H56" s="27">
        <f t="shared" ref="H56:H58" si="14">F56*100/G56-100</f>
        <v>40.369583083143567</v>
      </c>
      <c r="I56" s="27">
        <v>0</v>
      </c>
      <c r="J56" s="27">
        <v>0</v>
      </c>
    </row>
    <row r="57" spans="2:10">
      <c r="B57" s="1" t="s">
        <v>34</v>
      </c>
    </row>
    <row r="58" spans="2:10">
      <c r="C58" s="19"/>
      <c r="D58" s="19"/>
    </row>
    <row r="61" spans="2:10">
      <c r="C61" s="9"/>
      <c r="D61" s="9"/>
      <c r="E61" s="9"/>
      <c r="F61" s="9"/>
      <c r="G61" s="9"/>
    </row>
    <row r="62" spans="2:10">
      <c r="C62" s="9"/>
      <c r="D62" s="9"/>
      <c r="E62" s="9"/>
      <c r="F62" s="9"/>
      <c r="G62" s="9"/>
    </row>
    <row r="63" spans="2:10">
      <c r="C63" s="9"/>
      <c r="D63" s="9"/>
      <c r="E63" s="9"/>
      <c r="F63" s="9"/>
      <c r="G63" s="9"/>
    </row>
    <row r="64" spans="2:10">
      <c r="C64" s="9"/>
      <c r="D64" s="9"/>
      <c r="E64" s="9"/>
      <c r="F64" s="9"/>
      <c r="G64" s="9"/>
    </row>
    <row r="65" spans="3:7">
      <c r="C65" s="9"/>
      <c r="D65" s="9"/>
      <c r="E65" s="9"/>
      <c r="F65" s="9"/>
      <c r="G65" s="9"/>
    </row>
    <row r="66" spans="3:7">
      <c r="C66" s="9"/>
      <c r="D66" s="9"/>
      <c r="E66" s="9"/>
      <c r="F66" s="9"/>
      <c r="G66" s="9"/>
    </row>
    <row r="67" spans="3:7">
      <c r="C67" s="9"/>
      <c r="D67" s="9"/>
      <c r="E67" s="9"/>
      <c r="F67" s="9"/>
      <c r="G67" s="9"/>
    </row>
    <row r="68" spans="3:7">
      <c r="C68" s="9"/>
      <c r="D68" s="9"/>
      <c r="E68" s="9"/>
      <c r="F68" s="9"/>
      <c r="G68" s="9"/>
    </row>
    <row r="69" spans="3:7">
      <c r="C69" s="9"/>
      <c r="D69" s="9"/>
      <c r="E69" s="9"/>
      <c r="F69" s="9"/>
      <c r="G69" s="9"/>
    </row>
    <row r="70" spans="3:7">
      <c r="C70" s="9"/>
      <c r="D70" s="9"/>
      <c r="E70" s="9"/>
      <c r="F70" s="9"/>
      <c r="G70" s="9"/>
    </row>
    <row r="71" spans="3:7">
      <c r="C71" s="9"/>
      <c r="D71" s="9"/>
      <c r="E71" s="9"/>
      <c r="F71" s="9"/>
      <c r="G71" s="9"/>
    </row>
    <row r="72" spans="3:7">
      <c r="C72" s="9"/>
      <c r="D72" s="9"/>
      <c r="E72" s="9"/>
      <c r="F72" s="9"/>
      <c r="G72" s="9"/>
    </row>
    <row r="73" spans="3:7">
      <c r="C73" s="9"/>
      <c r="D73" s="9"/>
      <c r="E73" s="9"/>
      <c r="F73" s="9"/>
      <c r="G73" s="9"/>
    </row>
    <row r="74" spans="3:7">
      <c r="C74" s="9"/>
      <c r="D74" s="9"/>
      <c r="E74" s="9"/>
      <c r="F74" s="9"/>
      <c r="G74" s="9"/>
    </row>
    <row r="75" spans="3:7">
      <c r="C75" s="9"/>
      <c r="D75" s="9"/>
      <c r="E75" s="9"/>
      <c r="F75" s="9"/>
      <c r="G75" s="9"/>
    </row>
    <row r="76" spans="3:7">
      <c r="C76" s="9"/>
      <c r="D76" s="9"/>
      <c r="E76" s="9"/>
      <c r="F76" s="9"/>
      <c r="G76" s="9"/>
    </row>
    <row r="77" spans="3:7">
      <c r="C77" s="9"/>
      <c r="D77" s="9"/>
      <c r="E77" s="9"/>
      <c r="F77" s="9"/>
      <c r="G77" s="9"/>
    </row>
    <row r="78" spans="3:7">
      <c r="C78" s="9"/>
      <c r="D78" s="9"/>
      <c r="E78" s="9"/>
      <c r="F78" s="9"/>
      <c r="G78" s="9"/>
    </row>
    <row r="79" spans="3:7">
      <c r="C79" s="9"/>
      <c r="D79" s="9"/>
      <c r="E79" s="9"/>
      <c r="F79" s="9"/>
      <c r="G79" s="9"/>
    </row>
    <row r="80" spans="3:7">
      <c r="C80" s="9"/>
      <c r="D80" s="9"/>
      <c r="E80" s="9"/>
      <c r="F80" s="9"/>
      <c r="G80" s="9"/>
    </row>
    <row r="81" spans="3:7">
      <c r="C81" s="9"/>
      <c r="D81" s="9"/>
      <c r="E81" s="9"/>
      <c r="F81" s="9"/>
      <c r="G81" s="9"/>
    </row>
    <row r="82" spans="3:7">
      <c r="C82" s="9"/>
      <c r="D82" s="9"/>
      <c r="E82" s="9"/>
      <c r="F82" s="9"/>
      <c r="G82" s="9"/>
    </row>
    <row r="83" spans="3:7">
      <c r="C83" s="9"/>
      <c r="D83" s="9"/>
      <c r="E83" s="9"/>
      <c r="F83" s="9"/>
      <c r="G83" s="9"/>
    </row>
  </sheetData>
  <mergeCells count="9">
    <mergeCell ref="B3:B5"/>
    <mergeCell ref="C3:E3"/>
    <mergeCell ref="F3:H3"/>
    <mergeCell ref="I3:J3"/>
    <mergeCell ref="B34:B36"/>
    <mergeCell ref="C34:E34"/>
    <mergeCell ref="F34:H34"/>
    <mergeCell ref="I34:J34"/>
    <mergeCell ref="H33:J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2012-02-07T07:54:57Z</dcterms:created>
  <dcterms:modified xsi:type="dcterms:W3CDTF">2018-01-29T13:11:01Z</dcterms:modified>
</cp:coreProperties>
</file>