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1\"/>
    </mc:Choice>
  </mc:AlternateContent>
  <xr:revisionPtr revIDLastSave="0" documentId="13_ncr:1_{4D25DE8A-0737-45C4-A972-644A4EE172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H52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52" i="1"/>
  <c r="H53" i="1"/>
  <c r="I53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G43" i="1"/>
  <c r="G40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G52" i="1"/>
  <c r="I11" i="1" l="1"/>
  <c r="I13" i="1"/>
  <c r="I21" i="1"/>
  <c r="I9" i="1"/>
  <c r="I17" i="1"/>
  <c r="I14" i="1"/>
  <c r="I15" i="1"/>
  <c r="I19" i="1"/>
  <c r="G5" i="1"/>
  <c r="I23" i="1"/>
  <c r="I10" i="1"/>
  <c r="I18" i="1"/>
  <c r="I22" i="1"/>
  <c r="G35" i="1"/>
  <c r="H8" i="1"/>
  <c r="I12" i="1"/>
  <c r="I16" i="1"/>
  <c r="I20" i="1"/>
  <c r="H7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6" i="1"/>
  <c r="I8" i="1"/>
  <c r="I7" i="1"/>
  <c r="I6" i="1"/>
  <c r="I35" i="1" l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<sst xmlns="http://schemas.openxmlformats.org/spreadsheetml/2006/main" count="79" uniqueCount="37">
  <si>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</si>
  <si>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</si>
  <si>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</si>
  <si>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</si>
  <si>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</si>
  <si>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</si>
  <si>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</si>
  <si>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</si>
  <si>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</si>
  <si>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</si>
  <si>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</si>
  <si>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</si>
  <si>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</si>
  <si>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</si>
  <si>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</si>
  <si>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</si>
  <si>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</si>
  <si>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</si>
  <si>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</si>
  <si>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</si>
  <si>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</si>
  <si>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</si>
  <si>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</si>
  <si>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</si>
  <si>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</si>
  <si>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</si>
  <si>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</si>
  <si>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</si>
  <si>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</si>
  <si>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</si>
  <si>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</si>
  <si>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** EXCEPT the Paid Claims for Compensation Fund.</t>
  </si>
  <si>
    <t>TOTAL MARKET**</t>
  </si>
  <si>
    <t>Paid Claims for Compensation Fund</t>
  </si>
  <si>
    <t>1 EUR = 123.70 Lek - ALL (December 31st, 2020)</t>
  </si>
  <si>
    <t>1 EUR = 120.76 Lek - ALL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</si>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</sst>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6" borderId="0" applyNumberFormat="0" applyBorder="0" applyAlignment="0" applyProtection="0"/>
    <xf numFmtId="0" fontId="1" fillId="7" borderId="0" applyNumberFormat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8" fillId="0" borderId="0" xfId="1" applyFont="1" applyFill="1"/>
    <xf numFmtId="164" fontId="8" fillId="0" borderId="1" xfId="1" applyFont="1" applyFill="1" applyBorder="1" applyAlignment="1" applyProtection="1">
      <alignment horizontal="left" wrapText="1" indent="5"/>
      <protection locked="0"/>
    </xf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8" fillId="0" borderId="1" xfId="1" applyFont="1" applyFill="1" applyBorder="1" applyAlignment="1">
      <alignment horizontal="left" indent="2"/>
    </xf>
    <xf numFmtId="0" fontId="7" fillId="0" borderId="0" xfId="2" applyFont="1"/>
    <xf numFmtId="0" fontId="8" fillId="0" borderId="0" xfId="0" applyFont="1" applyFill="1"/>
    <xf numFmtId="0" fontId="8" fillId="0" borderId="0" xfId="2" applyFont="1"/>
    <xf numFmtId="0" fontId="5" fillId="5" borderId="4" xfId="0" applyFont="1" applyFill="1" applyBorder="1" applyAlignment="1">
      <alignment horizontal="center"/>
    </xf>
    <xf numFmtId="164" fontId="6" fillId="0" borderId="0" xfId="0" applyNumberFormat="1" applyFont="1"/>
    <xf numFmtId="0" fontId="10" fillId="6" borderId="1" xfId="3" applyFont="1" applyBorder="1"/>
    <xf numFmtId="164" fontId="10" fillId="6" borderId="1" xfId="1" applyFont="1" applyFill="1" applyBorder="1"/>
    <xf numFmtId="164" fontId="8" fillId="0" borderId="1" xfId="1" applyFont="1" applyFill="1" applyBorder="1"/>
    <xf numFmtId="164" fontId="8" fillId="8" borderId="1" xfId="4" applyNumberFormat="1" applyFont="1" applyFill="1" applyBorder="1" applyAlignment="1">
      <alignment horizontal="left" indent="2"/>
    </xf>
    <xf numFmtId="164" fontId="8" fillId="8" borderId="1" xfId="1" applyFont="1" applyFill="1" applyBorder="1"/>
    <xf numFmtId="164" fontId="8" fillId="8" borderId="1" xfId="4" applyNumberFormat="1" applyFont="1" applyFill="1" applyBorder="1" applyAlignment="1" applyProtection="1">
      <alignment horizontal="left" wrapText="1" indent="2"/>
      <protection locked="0"/>
    </xf>
    <xf numFmtId="164" fontId="8" fillId="0" borderId="0" xfId="1" applyFont="1"/>
    <xf numFmtId="164" fontId="8" fillId="7" borderId="1" xfId="4" applyNumberFormat="1" applyFont="1" applyBorder="1" applyAlignment="1">
      <alignment horizontal="left" indent="2"/>
    </xf>
    <xf numFmtId="164" fontId="8" fillId="7" borderId="1" xfId="4" applyNumberFormat="1" applyFont="1" applyBorder="1" applyAlignment="1" applyProtection="1">
      <alignment horizontal="left" wrapText="1" indent="2"/>
      <protection locked="0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BreakPreview" zoomScale="145" zoomScaleNormal="115" zoomScaleSheetLayoutView="145" workbookViewId="0">
      <selection activeCell="A9" sqref="A9"/>
    </sheetView>
  </sheetViews>
  <sheetFormatPr defaultRowHeight="12.75" x14ac:dyDescent="0.2"/>
  <cols>
    <col min="1" max="1" width="26.5703125" style="2" customWidth="1"/>
    <col min="2" max="3" width="13.85546875" style="2" bestFit="1" customWidth="1"/>
    <col min="4" max="4" width="10" style="2" customWidth="1"/>
    <col min="5" max="5" width="11.42578125" style="2" customWidth="1"/>
    <col min="6" max="6" width="12.5703125" style="2" bestFit="1" customWidth="1"/>
    <col min="7" max="9" width="10.7109375" style="2" bestFit="1" customWidth="1"/>
    <col min="10" max="16384" width="9.140625" style="2"/>
  </cols>
  <sheetData>
    <row r="1" spans="1:9" x14ac:dyDescent="0.2">
      <c r="A1" s="1" t="s">
        <v>36</v>
      </c>
    </row>
    <row r="2" spans="1:9" x14ac:dyDescent="0.2">
      <c r="A2" s="3" t="s">
        <v>0</v>
      </c>
      <c r="B2" s="4" t="s">
        <v>21</v>
      </c>
      <c r="C2" s="4"/>
      <c r="D2" s="4"/>
      <c r="E2" s="5" t="s">
        <v>22</v>
      </c>
      <c r="F2" s="6"/>
      <c r="G2" s="6"/>
      <c r="H2" s="7" t="s">
        <v>23</v>
      </c>
      <c r="I2" s="7"/>
    </row>
    <row r="3" spans="1:9" x14ac:dyDescent="0.2">
      <c r="A3" s="3"/>
      <c r="B3" s="8">
        <v>2021</v>
      </c>
      <c r="C3" s="8">
        <v>2020</v>
      </c>
      <c r="D3" s="8" t="s">
        <v>24</v>
      </c>
      <c r="E3" s="8">
        <v>2021</v>
      </c>
      <c r="F3" s="8">
        <v>2020</v>
      </c>
      <c r="G3" s="8" t="s">
        <v>24</v>
      </c>
      <c r="H3" s="8">
        <v>2021</v>
      </c>
      <c r="I3" s="8">
        <v>2020</v>
      </c>
    </row>
    <row r="4" spans="1:9" x14ac:dyDescent="0.2">
      <c r="A4" s="3"/>
      <c r="B4" s="9" t="s">
        <v>25</v>
      </c>
      <c r="C4" s="9" t="s">
        <v>25</v>
      </c>
      <c r="D4" s="9" t="s">
        <v>26</v>
      </c>
      <c r="E4" s="9" t="s">
        <v>25</v>
      </c>
      <c r="F4" s="9" t="s">
        <v>25</v>
      </c>
      <c r="G4" s="9" t="s">
        <v>26</v>
      </c>
      <c r="H4" s="9" t="s">
        <v>26</v>
      </c>
      <c r="I4" s="9" t="s">
        <v>26</v>
      </c>
    </row>
    <row r="5" spans="1:9" s="1" customFormat="1" x14ac:dyDescent="0.2">
      <c r="A5" s="20" t="s">
        <v>32</v>
      </c>
      <c r="B5" s="21">
        <f>B35/120.76</f>
        <v>159.55447473269291</v>
      </c>
      <c r="C5" s="21">
        <f>C35/123.7</f>
        <v>134.26039185278898</v>
      </c>
      <c r="D5" s="21">
        <f>B5*100/C5-100</f>
        <v>18.839571768595647</v>
      </c>
      <c r="E5" s="21">
        <f>E35/120.76</f>
        <v>55.19693257577012</v>
      </c>
      <c r="F5" s="21">
        <f>F35/123.7</f>
        <v>60.602755081406634</v>
      </c>
      <c r="G5" s="21">
        <f>E5*100/F5-100</f>
        <v>-8.9200936465264249</v>
      </c>
      <c r="H5" s="21">
        <f>B5*100/$B$5</f>
        <v>100</v>
      </c>
      <c r="I5" s="21">
        <f>C5*100/$C$5</f>
        <v>100</v>
      </c>
    </row>
    <row r="6" spans="1:9" s="1" customFormat="1" x14ac:dyDescent="0.2">
      <c r="A6" s="20" t="s">
        <v>1</v>
      </c>
      <c r="B6" s="21">
        <f t="shared" ref="B6:B24" si="0">B36/120.76</f>
        <v>11.843835161974162</v>
      </c>
      <c r="C6" s="21">
        <f t="shared" ref="B6:C24" si="1">C36/123.7</f>
        <v>9.4202259057396933</v>
      </c>
      <c r="D6" s="21">
        <f t="shared" ref="D6:D24" si="2">B6*100/C6-100</f>
        <v>25.727719064123249</v>
      </c>
      <c r="E6" s="21">
        <f t="shared" ref="E6:E24" si="3">E36/120.76</f>
        <v>2.8032443632825443</v>
      </c>
      <c r="F6" s="21">
        <f t="shared" ref="E6:F24" si="4">F36/123.7</f>
        <v>2.0799408115602263</v>
      </c>
      <c r="G6" s="21">
        <f t="shared" ref="G6:G24" si="5">E6*100/F6-100</f>
        <v>34.775198779803077</v>
      </c>
      <c r="H6" s="21">
        <f t="shared" ref="H6:H8" si="6">B6*100/$B$5</f>
        <v>7.423066749971472</v>
      </c>
      <c r="I6" s="21">
        <f t="shared" ref="I6:I8" si="7">C6*100/$C$5</f>
        <v>7.016384933591274</v>
      </c>
    </row>
    <row r="7" spans="1:9" s="1" customFormat="1" x14ac:dyDescent="0.2">
      <c r="A7" s="20" t="s">
        <v>2</v>
      </c>
      <c r="B7" s="21">
        <f t="shared" si="0"/>
        <v>147.48484316462401</v>
      </c>
      <c r="C7" s="21">
        <f t="shared" si="1"/>
        <v>124.7648531148747</v>
      </c>
      <c r="D7" s="21">
        <f t="shared" si="2"/>
        <v>18.210248705883828</v>
      </c>
      <c r="E7" s="21">
        <f t="shared" si="3"/>
        <v>50.164194472838687</v>
      </c>
      <c r="F7" s="21">
        <f t="shared" si="4"/>
        <v>55.538043429102672</v>
      </c>
      <c r="G7" s="21">
        <f t="shared" si="5"/>
        <v>-9.6759781664328699</v>
      </c>
      <c r="H7" s="21">
        <f t="shared" si="6"/>
        <v>92.435416437997389</v>
      </c>
      <c r="I7" s="21">
        <f t="shared" si="7"/>
        <v>92.927520464616435</v>
      </c>
    </row>
    <row r="8" spans="1:9" s="11" customFormat="1" x14ac:dyDescent="0.2">
      <c r="A8" s="10" t="s">
        <v>3</v>
      </c>
      <c r="B8" s="22">
        <f t="shared" si="0"/>
        <v>3.7637424574362375</v>
      </c>
      <c r="C8" s="22">
        <f t="shared" si="1"/>
        <v>2.5779270373484233</v>
      </c>
      <c r="D8" s="22">
        <f t="shared" si="2"/>
        <v>45.998796820390538</v>
      </c>
      <c r="E8" s="22">
        <f t="shared" si="3"/>
        <v>0.53272310185491867</v>
      </c>
      <c r="F8" s="22">
        <f t="shared" si="4"/>
        <v>0.49482419345189965</v>
      </c>
      <c r="G8" s="22">
        <f t="shared" si="5"/>
        <v>7.6590653619088016</v>
      </c>
      <c r="H8" s="22">
        <f t="shared" si="6"/>
        <v>2.3589074914644446</v>
      </c>
      <c r="I8" s="22">
        <f t="shared" si="7"/>
        <v>1.9200949749759517</v>
      </c>
    </row>
    <row r="9" spans="1:9" s="11" customFormat="1" x14ac:dyDescent="0.2">
      <c r="A9" s="10" t="s">
        <v>4</v>
      </c>
      <c r="B9" s="22">
        <f t="shared" si="0"/>
        <v>6.3016059079993374</v>
      </c>
      <c r="C9" s="22">
        <f t="shared" si="1"/>
        <v>5.9160225041228776</v>
      </c>
      <c r="D9" s="22">
        <f t="shared" si="2"/>
        <v>6.5176121897397508</v>
      </c>
      <c r="E9" s="22">
        <f t="shared" si="3"/>
        <v>4.4074629084961909</v>
      </c>
      <c r="F9" s="22">
        <f t="shared" si="4"/>
        <v>3.5155543866612771</v>
      </c>
      <c r="G9" s="22">
        <f t="shared" si="5"/>
        <v>25.370351976888614</v>
      </c>
      <c r="H9" s="22">
        <f t="shared" ref="H9:H23" si="8">B9*100/$B$5</f>
        <v>3.9495012086352541</v>
      </c>
      <c r="I9" s="22">
        <f t="shared" ref="I9:I23" si="9">C9*100/$C$5</f>
        <v>4.4063795900503209</v>
      </c>
    </row>
    <row r="10" spans="1:9" s="26" customFormat="1" x14ac:dyDescent="0.2">
      <c r="A10" s="23" t="s">
        <v>5</v>
      </c>
      <c r="B10" s="24">
        <f t="shared" si="0"/>
        <v>16.968775381748927</v>
      </c>
      <c r="C10" s="24">
        <f t="shared" si="1"/>
        <v>13.44634490945837</v>
      </c>
      <c r="D10" s="24">
        <f t="shared" si="2"/>
        <v>26.196193062196585</v>
      </c>
      <c r="E10" s="24">
        <f t="shared" si="3"/>
        <v>11.60539476333223</v>
      </c>
      <c r="F10" s="24">
        <f t="shared" si="4"/>
        <v>24.540822039692806</v>
      </c>
      <c r="G10" s="24">
        <f t="shared" si="5"/>
        <v>-52.709836921675084</v>
      </c>
      <c r="H10" s="24">
        <f t="shared" si="8"/>
        <v>10.63509839518904</v>
      </c>
      <c r="I10" s="24">
        <f t="shared" si="9"/>
        <v>10.015124135941548</v>
      </c>
    </row>
    <row r="11" spans="1:9" s="11" customFormat="1" x14ac:dyDescent="0.2">
      <c r="A11" s="12" t="s">
        <v>6</v>
      </c>
      <c r="B11" s="22">
        <f t="shared" si="0"/>
        <v>14.391664109804573</v>
      </c>
      <c r="C11" s="22">
        <f t="shared" si="1"/>
        <v>10.585404192805175</v>
      </c>
      <c r="D11" s="22">
        <f t="shared" si="2"/>
        <v>35.957624741306404</v>
      </c>
      <c r="E11" s="22">
        <f t="shared" si="3"/>
        <v>7.3637911506293481</v>
      </c>
      <c r="F11" s="22">
        <f t="shared" si="4"/>
        <v>23.444724527324176</v>
      </c>
      <c r="G11" s="22">
        <f t="shared" si="5"/>
        <v>-68.590839521074116</v>
      </c>
      <c r="H11" s="22">
        <f t="shared" si="8"/>
        <v>9.0199062946466544</v>
      </c>
      <c r="I11" s="22">
        <f t="shared" si="9"/>
        <v>7.8842345435812788</v>
      </c>
    </row>
    <row r="12" spans="1:9" s="11" customFormat="1" x14ac:dyDescent="0.2">
      <c r="A12" s="12" t="s">
        <v>7</v>
      </c>
      <c r="B12" s="22">
        <f t="shared" si="0"/>
        <v>2.5771112719443523</v>
      </c>
      <c r="C12" s="22">
        <f t="shared" si="1"/>
        <v>2.8609407166531926</v>
      </c>
      <c r="D12" s="22">
        <f t="shared" si="2"/>
        <v>-9.9208432756646516</v>
      </c>
      <c r="E12" s="22">
        <f t="shared" si="3"/>
        <v>4.2416036127028818</v>
      </c>
      <c r="F12" s="22">
        <f t="shared" si="4"/>
        <v>1.0960975123686338</v>
      </c>
      <c r="G12" s="22">
        <f t="shared" si="5"/>
        <v>286.97319944982843</v>
      </c>
      <c r="H12" s="22">
        <f t="shared" si="8"/>
        <v>1.6151921005423855</v>
      </c>
      <c r="I12" s="22">
        <f t="shared" si="9"/>
        <v>2.1308895923602669</v>
      </c>
    </row>
    <row r="13" spans="1:9" s="26" customFormat="1" x14ac:dyDescent="0.2">
      <c r="A13" s="25" t="s">
        <v>8</v>
      </c>
      <c r="B13" s="24">
        <f t="shared" si="0"/>
        <v>107.37959733810865</v>
      </c>
      <c r="C13" s="24">
        <f t="shared" si="1"/>
        <v>92.880497807437337</v>
      </c>
      <c r="D13" s="24">
        <f t="shared" si="2"/>
        <v>15.610488609493984</v>
      </c>
      <c r="E13" s="24">
        <f t="shared" si="3"/>
        <v>33.006569665286513</v>
      </c>
      <c r="F13" s="24">
        <f t="shared" si="4"/>
        <v>26.795102169280515</v>
      </c>
      <c r="G13" s="24">
        <f t="shared" si="5"/>
        <v>23.181354027928236</v>
      </c>
      <c r="H13" s="24">
        <f t="shared" si="8"/>
        <v>67.299646417316325</v>
      </c>
      <c r="I13" s="24">
        <f t="shared" si="9"/>
        <v>69.179373399473604</v>
      </c>
    </row>
    <row r="14" spans="1:9" s="11" customFormat="1" x14ac:dyDescent="0.2">
      <c r="A14" s="12" t="s">
        <v>9</v>
      </c>
      <c r="B14" s="22">
        <f t="shared" si="0"/>
        <v>9.0173599229877439</v>
      </c>
      <c r="C14" s="22">
        <f t="shared" si="1"/>
        <v>7.1891472675020216</v>
      </c>
      <c r="D14" s="22">
        <f t="shared" si="2"/>
        <v>25.430173947750589</v>
      </c>
      <c r="E14" s="22">
        <f t="shared" si="3"/>
        <v>6.1585952712818814</v>
      </c>
      <c r="F14" s="22">
        <f t="shared" si="4"/>
        <v>5.0057289091350032</v>
      </c>
      <c r="G14" s="22">
        <f t="shared" si="5"/>
        <v>23.030938811788246</v>
      </c>
      <c r="H14" s="22">
        <f t="shared" si="8"/>
        <v>5.6515869818723896</v>
      </c>
      <c r="I14" s="22">
        <f t="shared" si="9"/>
        <v>5.3546300351816543</v>
      </c>
    </row>
    <row r="15" spans="1:9" s="11" customFormat="1" x14ac:dyDescent="0.2">
      <c r="A15" s="12" t="s">
        <v>10</v>
      </c>
      <c r="B15" s="22">
        <f t="shared" si="0"/>
        <v>98.362237415120902</v>
      </c>
      <c r="C15" s="22">
        <f t="shared" si="1"/>
        <v>85.691350539935314</v>
      </c>
      <c r="D15" s="22">
        <f t="shared" si="2"/>
        <v>14.786657924454687</v>
      </c>
      <c r="E15" s="22">
        <f t="shared" si="3"/>
        <v>26.847974394004634</v>
      </c>
      <c r="F15" s="22">
        <f t="shared" si="4"/>
        <v>21.78937326014551</v>
      </c>
      <c r="G15" s="22">
        <f t="shared" si="5"/>
        <v>23.215909303420418</v>
      </c>
      <c r="H15" s="22">
        <f t="shared" si="8"/>
        <v>61.64805943544394</v>
      </c>
      <c r="I15" s="22">
        <f t="shared" si="9"/>
        <v>63.824743364291962</v>
      </c>
    </row>
    <row r="16" spans="1:9" s="11" customFormat="1" x14ac:dyDescent="0.2">
      <c r="A16" s="13" t="s">
        <v>11</v>
      </c>
      <c r="B16" s="22">
        <f t="shared" si="0"/>
        <v>83.504798155597882</v>
      </c>
      <c r="C16" s="22">
        <f t="shared" si="1"/>
        <v>75.934349919563459</v>
      </c>
      <c r="D16" s="22">
        <f t="shared" si="2"/>
        <v>9.9697281191631077</v>
      </c>
      <c r="E16" s="22">
        <f t="shared" si="3"/>
        <v>22.770822680274922</v>
      </c>
      <c r="F16" s="22">
        <f t="shared" si="4"/>
        <v>17.037491201616813</v>
      </c>
      <c r="G16" s="22">
        <f t="shared" si="5"/>
        <v>33.651265968747992</v>
      </c>
      <c r="H16" s="22">
        <f t="shared" si="8"/>
        <v>52.336230804868585</v>
      </c>
      <c r="I16" s="22">
        <f t="shared" si="9"/>
        <v>56.55752144893362</v>
      </c>
    </row>
    <row r="17" spans="1:9" s="11" customFormat="1" x14ac:dyDescent="0.2">
      <c r="A17" s="13" t="s">
        <v>12</v>
      </c>
      <c r="B17" s="22">
        <f t="shared" si="0"/>
        <v>10.743687955448825</v>
      </c>
      <c r="C17" s="22">
        <f t="shared" si="1"/>
        <v>7.9511596843168961</v>
      </c>
      <c r="D17" s="22">
        <f t="shared" si="2"/>
        <v>35.121018593551753</v>
      </c>
      <c r="E17" s="22">
        <f t="shared" si="3"/>
        <v>3.8100234892348457</v>
      </c>
      <c r="F17" s="22">
        <f t="shared" si="4"/>
        <v>4.610089437590946</v>
      </c>
      <c r="G17" s="22">
        <f t="shared" si="5"/>
        <v>-17.354673031553673</v>
      </c>
      <c r="H17" s="22">
        <f t="shared" si="8"/>
        <v>6.7335547771054953</v>
      </c>
      <c r="I17" s="22">
        <f t="shared" si="9"/>
        <v>5.9221931163697308</v>
      </c>
    </row>
    <row r="18" spans="1:9" s="11" customFormat="1" x14ac:dyDescent="0.2">
      <c r="A18" s="13" t="s">
        <v>13</v>
      </c>
      <c r="B18" s="22">
        <f t="shared" si="0"/>
        <v>4.1137513042398144</v>
      </c>
      <c r="C18" s="22">
        <f t="shared" si="1"/>
        <v>1.8058409362166532</v>
      </c>
      <c r="D18" s="22">
        <f t="shared" si="2"/>
        <v>127.80252799332226</v>
      </c>
      <c r="E18" s="22">
        <f t="shared" si="3"/>
        <v>0.26712822474329245</v>
      </c>
      <c r="F18" s="22">
        <f t="shared" si="4"/>
        <v>0.14179262118027486</v>
      </c>
      <c r="G18" s="22">
        <f t="shared" si="5"/>
        <v>88.393600823322203</v>
      </c>
      <c r="H18" s="22">
        <f t="shared" si="8"/>
        <v>2.5782738535736609</v>
      </c>
      <c r="I18" s="22">
        <f t="shared" si="9"/>
        <v>1.3450287991090357</v>
      </c>
    </row>
    <row r="19" spans="1:9" s="11" customFormat="1" x14ac:dyDescent="0.2">
      <c r="A19" s="10" t="s">
        <v>29</v>
      </c>
      <c r="B19" s="22">
        <f t="shared" si="0"/>
        <v>0.53504996149387218</v>
      </c>
      <c r="C19" s="22">
        <f t="shared" si="1"/>
        <v>0.35659816160064678</v>
      </c>
      <c r="D19" s="22">
        <f t="shared" si="2"/>
        <v>50.042826662991331</v>
      </c>
      <c r="E19" s="22">
        <f t="shared" si="3"/>
        <v>3.2979735094402121E-2</v>
      </c>
      <c r="F19" s="22">
        <f t="shared" si="4"/>
        <v>3.1880221503637833E-2</v>
      </c>
      <c r="G19" s="22">
        <f t="shared" si="5"/>
        <v>3.4488894333398008</v>
      </c>
      <c r="H19" s="22">
        <f t="shared" si="8"/>
        <v>0.33533999117872421</v>
      </c>
      <c r="I19" s="22">
        <f t="shared" si="9"/>
        <v>0.26560190736791683</v>
      </c>
    </row>
    <row r="20" spans="1:9" s="11" customFormat="1" x14ac:dyDescent="0.2">
      <c r="A20" s="10" t="s">
        <v>14</v>
      </c>
      <c r="B20" s="22">
        <f t="shared" si="0"/>
        <v>8.7633949136303393</v>
      </c>
      <c r="C20" s="22">
        <f t="shared" si="1"/>
        <v>6.9381042629749397</v>
      </c>
      <c r="D20" s="22">
        <f t="shared" si="2"/>
        <v>26.308204395198103</v>
      </c>
      <c r="E20" s="22">
        <f t="shared" si="3"/>
        <v>0.12678032543888704</v>
      </c>
      <c r="F20" s="22">
        <f t="shared" si="4"/>
        <v>5.6157056022635404E-2</v>
      </c>
      <c r="G20" s="22">
        <f t="shared" si="5"/>
        <v>125.76027736885865</v>
      </c>
      <c r="H20" s="22">
        <f t="shared" si="8"/>
        <v>5.492415633163505</v>
      </c>
      <c r="I20" s="22">
        <f t="shared" si="9"/>
        <v>5.1676478574427867</v>
      </c>
    </row>
    <row r="21" spans="1:9" s="11" customFormat="1" x14ac:dyDescent="0.2">
      <c r="A21" s="10" t="s">
        <v>15</v>
      </c>
      <c r="B21" s="22">
        <f t="shared" si="0"/>
        <v>2.7560726264491553</v>
      </c>
      <c r="C21" s="22">
        <f t="shared" si="1"/>
        <v>2.1687206363783349</v>
      </c>
      <c r="D21" s="22">
        <f t="shared" si="2"/>
        <v>27.082879197003052</v>
      </c>
      <c r="E21" s="22">
        <f t="shared" si="3"/>
        <v>0.45228397341835047</v>
      </c>
      <c r="F21" s="22">
        <f t="shared" si="4"/>
        <v>0.10252308746968472</v>
      </c>
      <c r="G21" s="22">
        <f t="shared" si="5"/>
        <v>341.15329003536624</v>
      </c>
      <c r="H21" s="22">
        <f t="shared" si="8"/>
        <v>1.7273552691433434</v>
      </c>
      <c r="I21" s="22">
        <f t="shared" si="9"/>
        <v>1.6153093302127766</v>
      </c>
    </row>
    <row r="22" spans="1:9" s="11" customFormat="1" x14ac:dyDescent="0.2">
      <c r="A22" s="14" t="s">
        <v>16</v>
      </c>
      <c r="B22" s="22">
        <f t="shared" si="0"/>
        <v>1.0166045775091088</v>
      </c>
      <c r="C22" s="22">
        <f t="shared" si="1"/>
        <v>0.4806377379143088</v>
      </c>
      <c r="D22" s="22">
        <f t="shared" si="2"/>
        <v>111.51160163173779</v>
      </c>
      <c r="E22" s="22">
        <f t="shared" si="3"/>
        <v>0</v>
      </c>
      <c r="F22" s="22">
        <f t="shared" si="4"/>
        <v>1.1802748585286983E-3</v>
      </c>
      <c r="G22" s="22">
        <f t="shared" si="5"/>
        <v>-100</v>
      </c>
      <c r="H22" s="22">
        <f t="shared" si="8"/>
        <v>0.63715203175107515</v>
      </c>
      <c r="I22" s="22">
        <f t="shared" si="9"/>
        <v>0.35798922622042428</v>
      </c>
    </row>
    <row r="23" spans="1:9" x14ac:dyDescent="0.2">
      <c r="A23" s="20" t="s">
        <v>30</v>
      </c>
      <c r="B23" s="21">
        <f t="shared" si="0"/>
        <v>0.22579640609473337</v>
      </c>
      <c r="C23" s="21">
        <f t="shared" si="1"/>
        <v>7.5312832174616012E-2</v>
      </c>
      <c r="D23" s="21">
        <f t="shared" si="2"/>
        <v>199.8113330424419</v>
      </c>
      <c r="E23" s="21">
        <f t="shared" si="3"/>
        <v>0</v>
      </c>
      <c r="F23" s="21">
        <f t="shared" si="4"/>
        <v>0</v>
      </c>
      <c r="G23" s="21" t="e">
        <f t="shared" si="5"/>
        <v>#DIV/0!</v>
      </c>
      <c r="H23" s="21">
        <f t="shared" si="8"/>
        <v>0.14151681203113722</v>
      </c>
      <c r="I23" s="21">
        <f t="shared" si="9"/>
        <v>5.6094601792309261E-2</v>
      </c>
    </row>
    <row r="24" spans="1:9" x14ac:dyDescent="0.2">
      <c r="A24" s="20" t="s">
        <v>33</v>
      </c>
      <c r="B24" s="21">
        <f t="shared" si="0"/>
        <v>0</v>
      </c>
      <c r="C24" s="21">
        <f t="shared" si="1"/>
        <v>0</v>
      </c>
      <c r="D24" s="21" t="e">
        <f t="shared" si="2"/>
        <v>#DIV/0!</v>
      </c>
      <c r="E24" s="21">
        <f t="shared" si="3"/>
        <v>2.2294937396488899</v>
      </c>
      <c r="F24" s="21">
        <f t="shared" si="4"/>
        <v>2.9847708407437339</v>
      </c>
      <c r="G24" s="21">
        <f t="shared" si="5"/>
        <v>-25.304358069467298</v>
      </c>
      <c r="H24" s="21">
        <v>0</v>
      </c>
      <c r="I24" s="21">
        <v>0</v>
      </c>
    </row>
    <row r="25" spans="1:9" x14ac:dyDescent="0.2">
      <c r="A25" s="1" t="s">
        <v>31</v>
      </c>
    </row>
    <row r="27" spans="1:9" x14ac:dyDescent="0.2">
      <c r="A27" s="15" t="s">
        <v>17</v>
      </c>
      <c r="E27" s="15" t="s">
        <v>18</v>
      </c>
    </row>
    <row r="28" spans="1:9" x14ac:dyDescent="0.2">
      <c r="A28" s="16" t="s">
        <v>35</v>
      </c>
      <c r="E28" s="17" t="s">
        <v>19</v>
      </c>
    </row>
    <row r="29" spans="1:9" x14ac:dyDescent="0.2">
      <c r="A29" s="16" t="s">
        <v>34</v>
      </c>
      <c r="E29" s="17" t="s">
        <v>20</v>
      </c>
    </row>
    <row r="31" spans="1:9" x14ac:dyDescent="0.2">
      <c r="A31" s="1" t="s">
        <v>36</v>
      </c>
      <c r="G31" s="18" t="s">
        <v>27</v>
      </c>
      <c r="H31" s="18"/>
      <c r="I31" s="18"/>
    </row>
    <row r="32" spans="1:9" x14ac:dyDescent="0.2">
      <c r="A32" s="3" t="s">
        <v>0</v>
      </c>
      <c r="B32" s="4" t="s">
        <v>21</v>
      </c>
      <c r="C32" s="4"/>
      <c r="D32" s="4"/>
      <c r="E32" s="5" t="s">
        <v>22</v>
      </c>
      <c r="F32" s="6"/>
      <c r="G32" s="6"/>
      <c r="H32" s="7" t="s">
        <v>23</v>
      </c>
      <c r="I32" s="7"/>
    </row>
    <row r="33" spans="1:9" x14ac:dyDescent="0.2">
      <c r="A33" s="3"/>
      <c r="B33" s="8">
        <v>2021</v>
      </c>
      <c r="C33" s="8">
        <v>2020</v>
      </c>
      <c r="D33" s="8" t="s">
        <v>24</v>
      </c>
      <c r="E33" s="8">
        <v>2021</v>
      </c>
      <c r="F33" s="8">
        <v>2020</v>
      </c>
      <c r="G33" s="8" t="s">
        <v>24</v>
      </c>
      <c r="H33" s="8">
        <v>2021</v>
      </c>
      <c r="I33" s="8">
        <v>2020</v>
      </c>
    </row>
    <row r="34" spans="1:9" x14ac:dyDescent="0.2">
      <c r="A34" s="3"/>
      <c r="B34" s="9" t="s">
        <v>28</v>
      </c>
      <c r="C34" s="9" t="s">
        <v>28</v>
      </c>
      <c r="D34" s="9" t="s">
        <v>26</v>
      </c>
      <c r="E34" s="9" t="s">
        <v>28</v>
      </c>
      <c r="F34" s="9" t="s">
        <v>28</v>
      </c>
      <c r="G34" s="9" t="s">
        <v>26</v>
      </c>
      <c r="H34" s="9" t="s">
        <v>26</v>
      </c>
      <c r="I34" s="9" t="s">
        <v>26</v>
      </c>
    </row>
    <row r="35" spans="1:9" s="1" customFormat="1" x14ac:dyDescent="0.2">
      <c r="A35" s="20" t="s">
        <v>32</v>
      </c>
      <c r="B35" s="21">
        <v>19267.798368719996</v>
      </c>
      <c r="C35" s="21">
        <v>16608.010472189999</v>
      </c>
      <c r="D35" s="21">
        <f>B35*100/C35-100</f>
        <v>16.015090434726019</v>
      </c>
      <c r="E35" s="21">
        <v>6665.58157785</v>
      </c>
      <c r="F35" s="21">
        <v>7496.5608035700006</v>
      </c>
      <c r="G35" s="21">
        <f>E35*100/F35-100</f>
        <v>-11.08480605298729</v>
      </c>
      <c r="H35" s="21">
        <f t="shared" ref="H35:H53" si="10">B35*100/$B$35</f>
        <v>100</v>
      </c>
      <c r="I35" s="21">
        <f t="shared" ref="I35:I53" si="11">C35*100/$C$35</f>
        <v>100</v>
      </c>
    </row>
    <row r="36" spans="1:9" s="1" customFormat="1" x14ac:dyDescent="0.2">
      <c r="A36" s="20" t="s">
        <v>1</v>
      </c>
      <c r="B36" s="21">
        <v>1430.2615341599999</v>
      </c>
      <c r="C36" s="21">
        <v>1165.28194454</v>
      </c>
      <c r="D36" s="21">
        <f t="shared" ref="D36:D54" si="12">B36*100/C36-100</f>
        <v>22.73952590285792</v>
      </c>
      <c r="E36" s="21">
        <v>338.51978931000008</v>
      </c>
      <c r="F36" s="21">
        <v>257.28867838999997</v>
      </c>
      <c r="G36" s="21">
        <f t="shared" ref="G36:G54" si="13">E36*100/F36-100</f>
        <v>31.57197255173017</v>
      </c>
      <c r="H36" s="21">
        <f t="shared" si="10"/>
        <v>7.4230667499714729</v>
      </c>
      <c r="I36" s="21">
        <f t="shared" si="11"/>
        <v>7.016384933591274</v>
      </c>
    </row>
    <row r="37" spans="1:9" s="1" customFormat="1" x14ac:dyDescent="0.2">
      <c r="A37" s="20" t="s">
        <v>2</v>
      </c>
      <c r="B37" s="21">
        <v>17810.269660559996</v>
      </c>
      <c r="C37" s="21">
        <v>15433.41233031</v>
      </c>
      <c r="D37" s="21">
        <f t="shared" si="12"/>
        <v>15.400724605679301</v>
      </c>
      <c r="E37" s="21">
        <v>6057.8281245400003</v>
      </c>
      <c r="F37" s="21">
        <v>6870.0559721800009</v>
      </c>
      <c r="G37" s="21">
        <f t="shared" si="13"/>
        <v>-11.822725330464309</v>
      </c>
      <c r="H37" s="21">
        <f t="shared" si="10"/>
        <v>92.435416437997389</v>
      </c>
      <c r="I37" s="21">
        <f t="shared" si="11"/>
        <v>92.927520464616421</v>
      </c>
    </row>
    <row r="38" spans="1:9" s="26" customFormat="1" x14ac:dyDescent="0.2">
      <c r="A38" s="10" t="s">
        <v>3</v>
      </c>
      <c r="B38" s="22">
        <v>454.50953916000003</v>
      </c>
      <c r="C38" s="22">
        <v>318.88957452</v>
      </c>
      <c r="D38" s="22">
        <f t="shared" si="12"/>
        <v>42.528817332500864</v>
      </c>
      <c r="E38" s="22">
        <v>64.331641779999984</v>
      </c>
      <c r="F38" s="22">
        <v>61.209752729999991</v>
      </c>
      <c r="G38" s="22">
        <f t="shared" si="13"/>
        <v>5.100313121294306</v>
      </c>
      <c r="H38" s="22">
        <f t="shared" si="10"/>
        <v>2.3589074914644446</v>
      </c>
      <c r="I38" s="22">
        <f t="shared" si="11"/>
        <v>1.9200949749759517</v>
      </c>
    </row>
    <row r="39" spans="1:9" s="26" customFormat="1" x14ac:dyDescent="0.2">
      <c r="A39" s="10" t="s">
        <v>4</v>
      </c>
      <c r="B39" s="22">
        <v>760.98192945000005</v>
      </c>
      <c r="C39" s="22">
        <v>731.81198375999998</v>
      </c>
      <c r="D39" s="22">
        <f t="shared" si="12"/>
        <v>3.9859890705980092</v>
      </c>
      <c r="E39" s="22">
        <v>532.24522082999999</v>
      </c>
      <c r="F39" s="22">
        <v>434.87407762999999</v>
      </c>
      <c r="G39" s="22">
        <f t="shared" si="13"/>
        <v>22.39065242303208</v>
      </c>
      <c r="H39" s="22">
        <f t="shared" si="10"/>
        <v>3.9495012086352541</v>
      </c>
      <c r="I39" s="22">
        <f t="shared" si="11"/>
        <v>4.4063795900503209</v>
      </c>
    </row>
    <row r="40" spans="1:9" s="26" customFormat="1" x14ac:dyDescent="0.2">
      <c r="A40" s="27" t="s">
        <v>5</v>
      </c>
      <c r="B40" s="24">
        <v>2049.1493151000004</v>
      </c>
      <c r="C40" s="24">
        <v>1663.3128653000003</v>
      </c>
      <c r="D40" s="24">
        <f t="shared" si="12"/>
        <v>23.1968655957224</v>
      </c>
      <c r="E40" s="24">
        <v>1401.4674716200002</v>
      </c>
      <c r="F40" s="24">
        <v>3035.6996863100003</v>
      </c>
      <c r="G40" s="24">
        <f t="shared" si="13"/>
        <v>-53.833790676325656</v>
      </c>
      <c r="H40" s="24">
        <f t="shared" si="10"/>
        <v>10.635098395189042</v>
      </c>
      <c r="I40" s="24">
        <f t="shared" si="11"/>
        <v>10.015124135941548</v>
      </c>
    </row>
    <row r="41" spans="1:9" s="26" customFormat="1" x14ac:dyDescent="0.2">
      <c r="A41" s="12" t="s">
        <v>6</v>
      </c>
      <c r="B41" s="22">
        <v>1737.9373579000003</v>
      </c>
      <c r="C41" s="22">
        <v>1309.4144986500003</v>
      </c>
      <c r="D41" s="22">
        <f t="shared" si="12"/>
        <v>32.726295584156503</v>
      </c>
      <c r="E41" s="22">
        <v>889.25141935000011</v>
      </c>
      <c r="F41" s="22">
        <v>2900.1124240300005</v>
      </c>
      <c r="G41" s="22">
        <f t="shared" si="13"/>
        <v>-69.337346649675908</v>
      </c>
      <c r="H41" s="22">
        <f t="shared" si="10"/>
        <v>9.0199062946466544</v>
      </c>
      <c r="I41" s="22">
        <f t="shared" si="11"/>
        <v>7.8842345435812797</v>
      </c>
    </row>
    <row r="42" spans="1:9" s="26" customFormat="1" x14ac:dyDescent="0.2">
      <c r="A42" s="12" t="s">
        <v>7</v>
      </c>
      <c r="B42" s="22">
        <v>311.21195719999997</v>
      </c>
      <c r="C42" s="22">
        <v>353.89836664999996</v>
      </c>
      <c r="D42" s="22">
        <f t="shared" si="12"/>
        <v>-12.061770686897859</v>
      </c>
      <c r="E42" s="22">
        <v>512.21605226999998</v>
      </c>
      <c r="F42" s="22">
        <v>135.58726228</v>
      </c>
      <c r="G42" s="22">
        <f t="shared" si="13"/>
        <v>277.77593828262962</v>
      </c>
      <c r="H42" s="22">
        <f t="shared" si="10"/>
        <v>1.6151921005423853</v>
      </c>
      <c r="I42" s="22">
        <f t="shared" si="11"/>
        <v>2.1308895923602673</v>
      </c>
    </row>
    <row r="43" spans="1:9" s="26" customFormat="1" x14ac:dyDescent="0.2">
      <c r="A43" s="28" t="s">
        <v>8</v>
      </c>
      <c r="B43" s="24">
        <v>12967.160174550001</v>
      </c>
      <c r="C43" s="24">
        <v>11489.317578779999</v>
      </c>
      <c r="D43" s="24">
        <f t="shared" si="12"/>
        <v>12.862753471968418</v>
      </c>
      <c r="E43" s="24">
        <v>3985.8733527799995</v>
      </c>
      <c r="F43" s="24">
        <v>3314.5541383399996</v>
      </c>
      <c r="G43" s="24">
        <f t="shared" si="13"/>
        <v>20.253680779406778</v>
      </c>
      <c r="H43" s="24">
        <f t="shared" si="10"/>
        <v>67.299646417316339</v>
      </c>
      <c r="I43" s="24">
        <f t="shared" si="11"/>
        <v>69.179373399473604</v>
      </c>
    </row>
    <row r="44" spans="1:9" s="26" customFormat="1" x14ac:dyDescent="0.2">
      <c r="A44" s="12" t="s">
        <v>9</v>
      </c>
      <c r="B44" s="22">
        <v>1088.9363843000001</v>
      </c>
      <c r="C44" s="22">
        <v>889.29751699000008</v>
      </c>
      <c r="D44" s="22">
        <f t="shared" si="12"/>
        <v>22.449052594424913</v>
      </c>
      <c r="E44" s="22">
        <v>743.71196496000005</v>
      </c>
      <c r="F44" s="22">
        <v>619.20866605999993</v>
      </c>
      <c r="G44" s="22">
        <f t="shared" si="13"/>
        <v>20.106840508581641</v>
      </c>
      <c r="H44" s="22">
        <f t="shared" si="10"/>
        <v>5.6515869818723905</v>
      </c>
      <c r="I44" s="22">
        <f t="shared" si="11"/>
        <v>5.3546300351816543</v>
      </c>
    </row>
    <row r="45" spans="1:9" s="26" customFormat="1" x14ac:dyDescent="0.2">
      <c r="A45" s="12" t="s">
        <v>10</v>
      </c>
      <c r="B45" s="22">
        <v>11878.22379025</v>
      </c>
      <c r="C45" s="22">
        <v>10600.020061789999</v>
      </c>
      <c r="D45" s="22">
        <f t="shared" si="12"/>
        <v>12.058502918004407</v>
      </c>
      <c r="E45" s="22">
        <v>3242.1613878199996</v>
      </c>
      <c r="F45" s="22">
        <v>2695.3454722799997</v>
      </c>
      <c r="G45" s="22">
        <f t="shared" si="13"/>
        <v>20.287414773492713</v>
      </c>
      <c r="H45" s="22">
        <f t="shared" si="10"/>
        <v>61.648059435443933</v>
      </c>
      <c r="I45" s="22">
        <f t="shared" si="11"/>
        <v>63.824743364291962</v>
      </c>
    </row>
    <row r="46" spans="1:9" s="26" customFormat="1" x14ac:dyDescent="0.2">
      <c r="A46" s="13" t="s">
        <v>11</v>
      </c>
      <c r="B46" s="22">
        <v>10084.039425270001</v>
      </c>
      <c r="C46" s="22">
        <v>9393.0790850499998</v>
      </c>
      <c r="D46" s="22">
        <f t="shared" si="12"/>
        <v>7.3560579439784703</v>
      </c>
      <c r="E46" s="22">
        <v>2749.8045468699997</v>
      </c>
      <c r="F46" s="22">
        <v>2107.5376616399999</v>
      </c>
      <c r="G46" s="22">
        <f t="shared" si="13"/>
        <v>30.474752452595027</v>
      </c>
      <c r="H46" s="22">
        <f t="shared" si="10"/>
        <v>52.336230804868585</v>
      </c>
      <c r="I46" s="22">
        <f t="shared" si="11"/>
        <v>56.557521448933613</v>
      </c>
    </row>
    <row r="47" spans="1:9" s="26" customFormat="1" x14ac:dyDescent="0.2">
      <c r="A47" s="13" t="s">
        <v>12</v>
      </c>
      <c r="B47" s="22">
        <v>1297.4077575000001</v>
      </c>
      <c r="C47" s="22">
        <v>983.55845295000006</v>
      </c>
      <c r="D47" s="22">
        <f t="shared" si="12"/>
        <v>31.909573204181982</v>
      </c>
      <c r="E47" s="22">
        <v>460.09843655999998</v>
      </c>
      <c r="F47" s="22">
        <v>570.26806342999998</v>
      </c>
      <c r="G47" s="22">
        <f t="shared" si="13"/>
        <v>-19.318919282865167</v>
      </c>
      <c r="H47" s="22">
        <f t="shared" si="10"/>
        <v>6.7335547771054962</v>
      </c>
      <c r="I47" s="22">
        <f t="shared" si="11"/>
        <v>5.9221931163697308</v>
      </c>
    </row>
    <row r="48" spans="1:9" s="26" customFormat="1" x14ac:dyDescent="0.2">
      <c r="A48" s="13" t="s">
        <v>13</v>
      </c>
      <c r="B48" s="22">
        <v>496.77660750000001</v>
      </c>
      <c r="C48" s="22">
        <v>223.38252381000001</v>
      </c>
      <c r="D48" s="22">
        <f t="shared" si="12"/>
        <v>122.38830461175101</v>
      </c>
      <c r="E48" s="22">
        <v>32.258404419999998</v>
      </c>
      <c r="F48" s="22">
        <v>17.539747240000001</v>
      </c>
      <c r="G48" s="22">
        <f t="shared" si="13"/>
        <v>83.916016454522151</v>
      </c>
      <c r="H48" s="22">
        <f t="shared" si="10"/>
        <v>2.5782738535736609</v>
      </c>
      <c r="I48" s="22">
        <f t="shared" si="11"/>
        <v>1.3450287991090357</v>
      </c>
    </row>
    <row r="49" spans="1:9" s="26" customFormat="1" x14ac:dyDescent="0.2">
      <c r="A49" s="10" t="s">
        <v>29</v>
      </c>
      <c r="B49" s="22">
        <v>64.61263335000001</v>
      </c>
      <c r="C49" s="22">
        <v>44.111192590000009</v>
      </c>
      <c r="D49" s="22">
        <f t="shared" si="12"/>
        <v>46.476731995334148</v>
      </c>
      <c r="E49" s="22">
        <v>3.9826328100000001</v>
      </c>
      <c r="F49" s="22">
        <v>3.9435833999999996</v>
      </c>
      <c r="G49" s="22">
        <f t="shared" si="13"/>
        <v>0.99020119620141145</v>
      </c>
      <c r="H49" s="22">
        <f t="shared" si="10"/>
        <v>0.33533999117872426</v>
      </c>
      <c r="I49" s="22">
        <f t="shared" si="11"/>
        <v>0.26560190736791683</v>
      </c>
    </row>
    <row r="50" spans="1:9" s="26" customFormat="1" x14ac:dyDescent="0.2">
      <c r="A50" s="10" t="s">
        <v>14</v>
      </c>
      <c r="B50" s="22">
        <v>1058.2675697699999</v>
      </c>
      <c r="C50" s="22">
        <v>858.24349733000008</v>
      </c>
      <c r="D50" s="22">
        <f t="shared" si="12"/>
        <v>23.30621473536074</v>
      </c>
      <c r="E50" s="22">
        <v>15.309992099999999</v>
      </c>
      <c r="F50" s="22">
        <v>6.9466278299999997</v>
      </c>
      <c r="G50" s="22">
        <f t="shared" si="13"/>
        <v>120.39459252274352</v>
      </c>
      <c r="H50" s="22">
        <f t="shared" si="10"/>
        <v>5.4924156331635059</v>
      </c>
      <c r="I50" s="22">
        <f t="shared" si="11"/>
        <v>5.1676478574427867</v>
      </c>
    </row>
    <row r="51" spans="1:9" s="26" customFormat="1" x14ac:dyDescent="0.2">
      <c r="A51" s="10" t="s">
        <v>15</v>
      </c>
      <c r="B51" s="22">
        <v>332.82333037000001</v>
      </c>
      <c r="C51" s="22">
        <v>268.27074272000004</v>
      </c>
      <c r="D51" s="22">
        <f t="shared" si="12"/>
        <v>24.06247770274932</v>
      </c>
      <c r="E51" s="22">
        <v>54.617812630000003</v>
      </c>
      <c r="F51" s="22">
        <v>12.68210592</v>
      </c>
      <c r="G51" s="22">
        <f t="shared" si="13"/>
        <v>330.66832097551202</v>
      </c>
      <c r="H51" s="22">
        <f t="shared" si="10"/>
        <v>1.7273552691433436</v>
      </c>
      <c r="I51" s="22">
        <f t="shared" si="11"/>
        <v>1.6153093302127766</v>
      </c>
    </row>
    <row r="52" spans="1:9" s="26" customFormat="1" x14ac:dyDescent="0.2">
      <c r="A52" s="14" t="s">
        <v>16</v>
      </c>
      <c r="B52" s="22">
        <v>122.76516877999998</v>
      </c>
      <c r="C52" s="22">
        <v>59.454888179999998</v>
      </c>
      <c r="D52" s="22">
        <f t="shared" si="12"/>
        <v>106.48456760750733</v>
      </c>
      <c r="E52" s="22">
        <v>0</v>
      </c>
      <c r="F52" s="22">
        <v>0.14599999999999999</v>
      </c>
      <c r="G52" s="22">
        <f t="shared" si="13"/>
        <v>-100</v>
      </c>
      <c r="H52" s="22">
        <f t="shared" si="10"/>
        <v>0.63715203175107527</v>
      </c>
      <c r="I52" s="22">
        <f t="shared" si="11"/>
        <v>0.35798922622042423</v>
      </c>
    </row>
    <row r="53" spans="1:9" x14ac:dyDescent="0.2">
      <c r="A53" s="20" t="s">
        <v>30</v>
      </c>
      <c r="B53" s="21">
        <v>27.267174000000001</v>
      </c>
      <c r="C53" s="21">
        <v>9.3161973400000004</v>
      </c>
      <c r="D53" s="21">
        <f t="shared" si="12"/>
        <v>192.68566352631598</v>
      </c>
      <c r="E53" s="21">
        <v>0</v>
      </c>
      <c r="F53" s="21">
        <v>0</v>
      </c>
      <c r="G53" s="21" t="e">
        <f t="shared" si="13"/>
        <v>#DIV/0!</v>
      </c>
      <c r="H53" s="21">
        <f t="shared" si="10"/>
        <v>0.14151681203113722</v>
      </c>
      <c r="I53" s="21">
        <f t="shared" si="11"/>
        <v>5.6094601792309254E-2</v>
      </c>
    </row>
    <row r="54" spans="1:9" x14ac:dyDescent="0.2">
      <c r="A54" s="20" t="s">
        <v>33</v>
      </c>
      <c r="B54" s="21">
        <v>0</v>
      </c>
      <c r="C54" s="21">
        <v>0</v>
      </c>
      <c r="D54" s="21" t="e">
        <f t="shared" si="12"/>
        <v>#DIV/0!</v>
      </c>
      <c r="E54" s="21">
        <v>269.23366399999998</v>
      </c>
      <c r="F54" s="21">
        <v>369.21615299999991</v>
      </c>
      <c r="G54" s="21">
        <f t="shared" si="13"/>
        <v>-27.079662736207524</v>
      </c>
      <c r="H54" s="21">
        <v>0</v>
      </c>
      <c r="I54" s="21">
        <v>0</v>
      </c>
    </row>
    <row r="55" spans="1:9" x14ac:dyDescent="0.2">
      <c r="A55" s="1" t="s">
        <v>31</v>
      </c>
    </row>
    <row r="56" spans="1:9" x14ac:dyDescent="0.2">
      <c r="B56" s="19"/>
      <c r="C56" s="19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2012-02-07T07:54:57Z</dcterms:created>
  <dcterms:modified xsi:type="dcterms:W3CDTF">2022-01-29T15:01:35Z</dcterms:modified>
</cp:coreProperties>
</file>