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4\"/>
    </mc:Choice>
  </mc:AlternateContent>
  <xr:revisionPtr revIDLastSave="3" documentId="13_ncr:1_{BE893370-23F4-4264-B6AA-C391F9B41DA2}" xr6:coauthVersionLast="47" xr6:coauthVersionMax="47" xr10:uidLastSave="{0E612458-F624-46F8-9288-6890125A6567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8" i="1" l="1"/>
  <c r="G14" i="1"/>
  <c r="G10" i="1"/>
  <c r="H8" i="1"/>
  <c r="H12" i="1"/>
  <c r="H16" i="1"/>
  <c r="H20" i="1"/>
  <c r="H24" i="1"/>
  <c r="I23" i="1"/>
  <c r="I22" i="1"/>
  <c r="I18" i="1"/>
  <c r="I14" i="1"/>
  <c r="I11" i="1"/>
  <c r="I7" i="1"/>
  <c r="I6" i="1"/>
  <c r="H54" i="1"/>
  <c r="I54" i="1"/>
  <c r="G6" i="1"/>
  <c r="D13" i="1"/>
  <c r="I9" i="1"/>
  <c r="I10" i="1"/>
  <c r="I13" i="1"/>
  <c r="I15" i="1"/>
  <c r="I17" i="1"/>
  <c r="I19" i="1"/>
  <c r="I21" i="1"/>
  <c r="H6" i="1"/>
  <c r="H7" i="1"/>
  <c r="H9" i="1"/>
  <c r="H10" i="1"/>
  <c r="D11" i="1"/>
  <c r="H13" i="1"/>
  <c r="H14" i="1"/>
  <c r="D15" i="1"/>
  <c r="H17" i="1"/>
  <c r="H18" i="1"/>
  <c r="H19" i="1"/>
  <c r="H21" i="1"/>
  <c r="H22" i="1"/>
  <c r="D23" i="1"/>
  <c r="I12" i="1"/>
  <c r="D21" i="1" l="1"/>
  <c r="D17" i="1"/>
  <c r="D9" i="1"/>
  <c r="H23" i="1"/>
  <c r="H15" i="1"/>
  <c r="H11" i="1"/>
  <c r="D20" i="1"/>
  <c r="D16" i="1"/>
  <c r="D12" i="1"/>
  <c r="D8" i="1"/>
  <c r="G19" i="1"/>
  <c r="G15" i="1"/>
  <c r="G11" i="1"/>
  <c r="G7" i="1"/>
  <c r="I24" i="1"/>
  <c r="I20" i="1"/>
  <c r="I8" i="1"/>
  <c r="D19" i="1"/>
  <c r="D7" i="1"/>
  <c r="G24" i="1"/>
  <c r="G20" i="1"/>
  <c r="G16" i="1"/>
  <c r="G12" i="1"/>
  <c r="G8" i="1"/>
  <c r="I16" i="1"/>
  <c r="D22" i="1"/>
  <c r="D18" i="1"/>
  <c r="D14" i="1"/>
  <c r="D10" i="1"/>
  <c r="D6" i="1"/>
  <c r="G21" i="1"/>
  <c r="G17" i="1"/>
  <c r="G13" i="1"/>
  <c r="G9" i="1"/>
  <c r="H52" i="1" l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52" i="1"/>
  <c r="H53" i="1"/>
  <c r="I53" i="1"/>
  <c r="G43" i="1" l="1"/>
  <c r="G40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3" i="1"/>
  <c r="G54" i="1"/>
  <c r="G52" i="1"/>
  <c r="G5" i="1" l="1"/>
  <c r="G35" i="1"/>
  <c r="I35" i="1" l="1"/>
  <c r="H35" i="1"/>
  <c r="D5" i="1" l="1"/>
  <c r="H5" i="1"/>
  <c r="I5" i="1"/>
</calcChain>
</file>

<file path=xl/sharedStrings.xml><?xml version="1.0" encoding="utf-8"?>
<sst xmlns="http://schemas.openxmlformats.org/spreadsheetml/2006/main" count="79" uniqueCount="37">
  <si>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</si>
  <si>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</si>
  <si>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</si>
  <si>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</si>
  <si>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</si>
  <si>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</si>
  <si>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</si>
  <si>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</si>
  <si>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MARKET**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</si>
  <si>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</si>
  <si>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</si>
  <si>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</si>
  <si>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</si>
  <si>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</si>
  <si>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</si>
  <si>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</si>
  <si>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</si>
  <si>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</si>
  <si>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</si>
  <si>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</si>
  <si>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</si>
  <si>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</si>
  <si>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Goods in transit</t>
  </si>
  <si>
    <t>GTPL</t>
  </si>
  <si>
    <t>Suretyship</t>
  </si>
  <si>
    <t>Other non-life insurance</t>
  </si>
  <si>
    <t>REINSURANCE ACCEPTED</t>
  </si>
  <si>
    <t>Paid Claims for Compensation Fund</t>
  </si>
  <si>
    <t>** EXCEPT the Paid Claims for Compensation Fund.</t>
  </si>
  <si>
    <t>Exchange rate for calculations:</t>
  </si>
  <si>
    <t>Sources:</t>
  </si>
  <si>
    <t>1 EUR = 103.88 Lek - ALL (December 31st, 2023)</t>
  </si>
  <si>
    <t>Albanian Financial Supervisory Authority (AFSA)</t>
  </si>
  <si>
    <t>1 EUR =  98.15 Lek - ALL (December 31st, 2024)</t>
  </si>
  <si>
    <t>Bank of Albania</t>
  </si>
  <si>
    <t>IN LOCAL CURRENCY - ALL</t>
  </si>
  <si>
    <t>ALL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</si>
</sst>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4" fillId="6" borderId="0" applyNumberFormat="0" applyBorder="0" applyAlignment="0" applyProtection="0"/>
    <xf numFmtId="0" fontId="1" fillId="7" borderId="0" applyNumberFormat="0" applyBorder="0" applyAlignment="0" applyProtection="0"/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8" fillId="0" borderId="0" xfId="1" applyFont="1" applyFill="1"/>
    <xf numFmtId="164" fontId="8" fillId="0" borderId="1" xfId="1" applyFont="1" applyFill="1" applyBorder="1" applyAlignment="1" applyProtection="1">
      <alignment horizontal="left" wrapText="1" indent="5"/>
      <protection locked="0"/>
    </xf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8" fillId="0" borderId="1" xfId="1" applyFont="1" applyFill="1" applyBorder="1" applyAlignment="1">
      <alignment horizontal="left" indent="2"/>
    </xf>
    <xf numFmtId="0" fontId="7" fillId="0" borderId="0" xfId="2" applyFont="1"/>
    <xf numFmtId="0" fontId="8" fillId="0" borderId="0" xfId="0" applyFont="1"/>
    <xf numFmtId="0" fontId="8" fillId="0" borderId="0" xfId="2" applyFont="1"/>
    <xf numFmtId="164" fontId="6" fillId="0" borderId="0" xfId="0" applyNumberFormat="1" applyFont="1"/>
    <xf numFmtId="0" fontId="10" fillId="6" borderId="1" xfId="3" applyFont="1" applyBorder="1"/>
    <xf numFmtId="164" fontId="10" fillId="6" borderId="1" xfId="1" applyFont="1" applyFill="1" applyBorder="1"/>
    <xf numFmtId="164" fontId="8" fillId="0" borderId="1" xfId="1" applyFont="1" applyFill="1" applyBorder="1"/>
    <xf numFmtId="164" fontId="8" fillId="8" borderId="1" xfId="1" applyFont="1" applyFill="1" applyBorder="1"/>
    <xf numFmtId="164" fontId="8" fillId="0" borderId="0" xfId="1" applyFont="1"/>
    <xf numFmtId="164" fontId="8" fillId="7" borderId="1" xfId="4" applyNumberFormat="1" applyFont="1" applyBorder="1" applyAlignment="1">
      <alignment horizontal="left" indent="2"/>
    </xf>
    <xf numFmtId="164" fontId="8" fillId="7" borderId="1" xfId="4" applyNumberFormat="1" applyFont="1" applyBorder="1" applyAlignment="1" applyProtection="1">
      <alignment horizontal="left" wrapText="1" indent="2"/>
      <protection locked="0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view="pageBreakPreview" zoomScale="145" zoomScaleNormal="115" zoomScaleSheetLayoutView="145" workbookViewId="0">
      <selection activeCell="M11" sqref="M11"/>
    </sheetView>
  </sheetViews>
  <sheetFormatPr defaultRowHeight="12.75"/>
  <cols>
    <col min="1" max="1" width="26.5703125" style="2" customWidth="1"/>
    <col min="2" max="3" width="13.85546875" style="2" bestFit="1" customWidth="1"/>
    <col min="4" max="4" width="10" style="2" customWidth="1"/>
    <col min="5" max="5" width="11.42578125" style="2" customWidth="1"/>
    <col min="6" max="6" width="12.5703125" style="2" bestFit="1" customWidth="1"/>
    <col min="7" max="7" width="12.85546875" style="2" customWidth="1"/>
    <col min="8" max="9" width="10.7109375" style="2" bestFit="1" customWidth="1"/>
    <col min="10" max="16384" width="9.140625" style="2"/>
  </cols>
  <sheetData>
    <row r="1" spans="1:9">
      <c r="A1" s="1" t="s">
        <v>0</v>
      </c>
    </row>
    <row r="2" spans="1:9">
      <c r="A2" s="21" t="s">
        <v>1</v>
      </c>
      <c r="B2" s="22" t="s">
        <v>2</v>
      </c>
      <c r="C2" s="22"/>
      <c r="D2" s="22"/>
      <c r="E2" s="23" t="s">
        <v>3</v>
      </c>
      <c r="F2" s="24"/>
      <c r="G2" s="24"/>
      <c r="H2" s="25" t="s">
        <v>4</v>
      </c>
      <c r="I2" s="25"/>
    </row>
    <row r="3" spans="1:9">
      <c r="A3" s="21"/>
      <c r="B3" s="4">
        <v>2024</v>
      </c>
      <c r="C3" s="4">
        <v>2023</v>
      </c>
      <c r="D3" s="4" t="s">
        <v>5</v>
      </c>
      <c r="E3" s="4">
        <v>2024</v>
      </c>
      <c r="F3" s="4">
        <v>2023</v>
      </c>
      <c r="G3" s="4" t="s">
        <v>5</v>
      </c>
      <c r="H3" s="4">
        <v>2024</v>
      </c>
      <c r="I3" s="4">
        <v>2023</v>
      </c>
    </row>
    <row r="4" spans="1:9">
      <c r="A4" s="21"/>
      <c r="B4" s="3" t="s">
        <v>6</v>
      </c>
      <c r="C4" s="3" t="s">
        <v>6</v>
      </c>
      <c r="D4" s="3" t="s">
        <v>7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7</v>
      </c>
    </row>
    <row r="5" spans="1:9" s="1" customFormat="1">
      <c r="A5" s="14" t="s">
        <v>8</v>
      </c>
      <c r="B5" s="15">
        <f>B35/98.15</f>
        <v>249.66560118512481</v>
      </c>
      <c r="C5" s="15">
        <f>C35/103.88</f>
        <v>220.41772486234115</v>
      </c>
      <c r="D5" s="15">
        <f>B5*100/C5-100</f>
        <v>13.269294173619656</v>
      </c>
      <c r="E5" s="15">
        <f>E35/98.15</f>
        <v>88.191287954763126</v>
      </c>
      <c r="F5" s="15">
        <f>F35/103.88</f>
        <v>66.995181535714281</v>
      </c>
      <c r="G5" s="15">
        <f>E5*100/F5-100</f>
        <v>31.638255070253763</v>
      </c>
      <c r="H5" s="15">
        <f>B5*100/$B$5</f>
        <v>100</v>
      </c>
      <c r="I5" s="15">
        <f>C5*100/$C$5</f>
        <v>99.999999999999986</v>
      </c>
    </row>
    <row r="6" spans="1:9" s="1" customFormat="1">
      <c r="A6" s="14" t="s">
        <v>9</v>
      </c>
      <c r="B6" s="15">
        <f t="shared" ref="B6:B24" si="0">B36/98.15</f>
        <v>21.09447222485991</v>
      </c>
      <c r="C6" s="15">
        <f t="shared" ref="B6:C24" si="1">C36/103.88</f>
        <v>17.897527436946479</v>
      </c>
      <c r="D6" s="15">
        <f t="shared" ref="D6:D23" si="2">B6*100/C6-100</f>
        <v>17.862494130411932</v>
      </c>
      <c r="E6" s="15">
        <f t="shared" ref="E6:E24" si="3">E36/98.15</f>
        <v>3.4046563537442691</v>
      </c>
      <c r="F6" s="15">
        <f t="shared" ref="E6:F24" si="4">F36/103.88</f>
        <v>2.7193848322102432</v>
      </c>
      <c r="G6" s="15">
        <f t="shared" ref="G6:G24" si="5">E6*100/F6-100</f>
        <v>25.199505175479558</v>
      </c>
      <c r="H6" s="15">
        <f t="shared" ref="H6:H24" si="6">B6*100/$B$5</f>
        <v>8.4490903531474277</v>
      </c>
      <c r="I6" s="15">
        <f t="shared" ref="I6:I24" si="7">C6*100/$C$5</f>
        <v>8.1198222366754464</v>
      </c>
    </row>
    <row r="7" spans="1:9" s="1" customFormat="1">
      <c r="A7" s="14" t="s">
        <v>10</v>
      </c>
      <c r="B7" s="15">
        <f t="shared" si="0"/>
        <v>228.46384419205296</v>
      </c>
      <c r="C7" s="15">
        <f t="shared" si="1"/>
        <v>202.38474501299575</v>
      </c>
      <c r="D7" s="15">
        <f t="shared" si="2"/>
        <v>12.885901641145239</v>
      </c>
      <c r="E7" s="15">
        <f t="shared" si="3"/>
        <v>80.082946267345903</v>
      </c>
      <c r="F7" s="15">
        <f t="shared" si="4"/>
        <v>60.593525486715436</v>
      </c>
      <c r="G7" s="15">
        <f t="shared" si="5"/>
        <v>32.164196791789806</v>
      </c>
      <c r="H7" s="15">
        <f t="shared" si="6"/>
        <v>91.50793826124611</v>
      </c>
      <c r="I7" s="15">
        <f t="shared" si="7"/>
        <v>91.818725168038256</v>
      </c>
    </row>
    <row r="8" spans="1:9" s="6" customFormat="1">
      <c r="A8" s="5" t="s">
        <v>11</v>
      </c>
      <c r="B8" s="16">
        <f t="shared" si="0"/>
        <v>6.146486884360673</v>
      </c>
      <c r="C8" s="16">
        <f t="shared" si="1"/>
        <v>5.9856717619368505</v>
      </c>
      <c r="D8" s="16">
        <f t="shared" si="2"/>
        <v>2.6866679099654789</v>
      </c>
      <c r="E8" s="16">
        <f t="shared" si="3"/>
        <v>0.70638494477840041</v>
      </c>
      <c r="F8" s="16">
        <f t="shared" si="4"/>
        <v>0.48816993646515211</v>
      </c>
      <c r="G8" s="16">
        <f t="shared" si="5"/>
        <v>44.700624109167251</v>
      </c>
      <c r="H8" s="16">
        <f t="shared" si="6"/>
        <v>2.4618877631456759</v>
      </c>
      <c r="I8" s="16">
        <f t="shared" si="7"/>
        <v>2.7156036410751994</v>
      </c>
    </row>
    <row r="9" spans="1:9" s="6" customFormat="1">
      <c r="A9" s="5" t="s">
        <v>12</v>
      </c>
      <c r="B9" s="16">
        <f t="shared" si="0"/>
        <v>8.039964186551197</v>
      </c>
      <c r="C9" s="16">
        <f t="shared" si="1"/>
        <v>7.2265058703311515</v>
      </c>
      <c r="D9" s="16">
        <f t="shared" si="2"/>
        <v>11.256592477973996</v>
      </c>
      <c r="E9" s="16">
        <f t="shared" si="3"/>
        <v>6.2978023361181856</v>
      </c>
      <c r="F9" s="16">
        <f t="shared" si="4"/>
        <v>5.2668303261455538</v>
      </c>
      <c r="G9" s="16">
        <f t="shared" si="5"/>
        <v>19.574809631794835</v>
      </c>
      <c r="H9" s="16">
        <f t="shared" si="6"/>
        <v>3.2202931234365901</v>
      </c>
      <c r="I9" s="16">
        <f t="shared" si="7"/>
        <v>3.2785502503686423</v>
      </c>
    </row>
    <row r="10" spans="1:9" s="18" customFormat="1">
      <c r="A10" s="19" t="s">
        <v>13</v>
      </c>
      <c r="B10" s="17">
        <f t="shared" si="0"/>
        <v>26.601852734284257</v>
      </c>
      <c r="C10" s="17">
        <f t="shared" si="1"/>
        <v>24.133690838178669</v>
      </c>
      <c r="D10" s="17">
        <f t="shared" si="2"/>
        <v>10.227038676575077</v>
      </c>
      <c r="E10" s="17">
        <f t="shared" si="3"/>
        <v>8.8885867451859397</v>
      </c>
      <c r="F10" s="17">
        <f t="shared" si="4"/>
        <v>7.4964117769541767</v>
      </c>
      <c r="G10" s="17">
        <f t="shared" si="5"/>
        <v>18.571217932713523</v>
      </c>
      <c r="H10" s="17">
        <f t="shared" si="6"/>
        <v>10.654993162057284</v>
      </c>
      <c r="I10" s="17">
        <f t="shared" si="7"/>
        <v>10.949069932216673</v>
      </c>
    </row>
    <row r="11" spans="1:9" s="6" customFormat="1">
      <c r="A11" s="7" t="s">
        <v>14</v>
      </c>
      <c r="B11" s="16">
        <f t="shared" si="0"/>
        <v>22.445630743453897</v>
      </c>
      <c r="C11" s="16">
        <f t="shared" si="1"/>
        <v>20.32790375269542</v>
      </c>
      <c r="D11" s="16">
        <f t="shared" si="2"/>
        <v>10.417832633026293</v>
      </c>
      <c r="E11" s="16">
        <f t="shared" si="3"/>
        <v>6.5553035451859394</v>
      </c>
      <c r="F11" s="16">
        <f t="shared" si="4"/>
        <v>5.4246063548324983</v>
      </c>
      <c r="G11" s="16">
        <f t="shared" si="5"/>
        <v>20.843856980445452</v>
      </c>
      <c r="H11" s="16">
        <f t="shared" si="6"/>
        <v>8.9902776501479931</v>
      </c>
      <c r="I11" s="16">
        <f t="shared" si="7"/>
        <v>9.2224451392876556</v>
      </c>
    </row>
    <row r="12" spans="1:9" s="6" customFormat="1">
      <c r="A12" s="7" t="s">
        <v>15</v>
      </c>
      <c r="B12" s="16">
        <f t="shared" si="0"/>
        <v>4.1562219908303613</v>
      </c>
      <c r="C12" s="16">
        <f t="shared" si="1"/>
        <v>3.8057870854832503</v>
      </c>
      <c r="D12" s="16">
        <f t="shared" si="2"/>
        <v>9.2079482502793155</v>
      </c>
      <c r="E12" s="16">
        <f t="shared" si="3"/>
        <v>2.3332831999999999</v>
      </c>
      <c r="F12" s="16">
        <f t="shared" si="4"/>
        <v>2.0718054221216793</v>
      </c>
      <c r="G12" s="16">
        <f t="shared" si="5"/>
        <v>12.620769068677717</v>
      </c>
      <c r="H12" s="16">
        <f t="shared" si="6"/>
        <v>1.6647155119092918</v>
      </c>
      <c r="I12" s="16">
        <f t="shared" si="7"/>
        <v>1.7266247929290179</v>
      </c>
    </row>
    <row r="13" spans="1:9" s="18" customFormat="1">
      <c r="A13" s="20" t="s">
        <v>16</v>
      </c>
      <c r="B13" s="17">
        <f t="shared" si="0"/>
        <v>171.38238931798267</v>
      </c>
      <c r="C13" s="17">
        <f t="shared" si="1"/>
        <v>148.87526950096267</v>
      </c>
      <c r="D13" s="17">
        <f t="shared" si="2"/>
        <v>15.118105171171138</v>
      </c>
      <c r="E13" s="17">
        <f t="shared" si="3"/>
        <v>63.563191378298505</v>
      </c>
      <c r="F13" s="17">
        <f t="shared" si="4"/>
        <v>46.137967592221791</v>
      </c>
      <c r="G13" s="17">
        <f t="shared" si="5"/>
        <v>37.767644947183072</v>
      </c>
      <c r="H13" s="17">
        <f t="shared" si="6"/>
        <v>68.644774652357555</v>
      </c>
      <c r="I13" s="17">
        <f t="shared" si="7"/>
        <v>67.542331087003404</v>
      </c>
    </row>
    <row r="14" spans="1:9" s="6" customFormat="1">
      <c r="A14" s="7" t="s">
        <v>17</v>
      </c>
      <c r="B14" s="16">
        <f t="shared" si="0"/>
        <v>17.963578979113599</v>
      </c>
      <c r="C14" s="16">
        <f t="shared" si="1"/>
        <v>14.293647308914133</v>
      </c>
      <c r="D14" s="16">
        <f t="shared" si="2"/>
        <v>25.675263918893108</v>
      </c>
      <c r="E14" s="16">
        <f t="shared" si="3"/>
        <v>9.2075083078960756</v>
      </c>
      <c r="F14" s="16">
        <f t="shared" si="4"/>
        <v>8.2240596095494798</v>
      </c>
      <c r="G14" s="16">
        <f t="shared" si="5"/>
        <v>11.95819029819107</v>
      </c>
      <c r="H14" s="16">
        <f t="shared" si="6"/>
        <v>7.1950556639934415</v>
      </c>
      <c r="I14" s="16">
        <f t="shared" si="7"/>
        <v>6.4847994043314952</v>
      </c>
    </row>
    <row r="15" spans="1:9" s="6" customFormat="1">
      <c r="A15" s="7" t="s">
        <v>18</v>
      </c>
      <c r="B15" s="16">
        <f t="shared" si="0"/>
        <v>153.41881033886906</v>
      </c>
      <c r="C15" s="16">
        <f t="shared" si="1"/>
        <v>134.58162219204854</v>
      </c>
      <c r="D15" s="16">
        <f t="shared" si="2"/>
        <v>13.99685026826306</v>
      </c>
      <c r="E15" s="16">
        <f t="shared" si="3"/>
        <v>54.355683070402435</v>
      </c>
      <c r="F15" s="16">
        <f t="shared" si="4"/>
        <v>37.913907982672313</v>
      </c>
      <c r="G15" s="16">
        <f t="shared" si="5"/>
        <v>43.366078472428796</v>
      </c>
      <c r="H15" s="16">
        <f t="shared" si="6"/>
        <v>61.449718988364111</v>
      </c>
      <c r="I15" s="16">
        <f t="shared" si="7"/>
        <v>61.057531682671907</v>
      </c>
    </row>
    <row r="16" spans="1:9" s="6" customFormat="1">
      <c r="A16" s="8" t="s">
        <v>19</v>
      </c>
      <c r="B16" s="16">
        <f t="shared" si="0"/>
        <v>129.2145449597555</v>
      </c>
      <c r="C16" s="16">
        <f t="shared" si="1"/>
        <v>111.73183586638432</v>
      </c>
      <c r="D16" s="16">
        <f t="shared" si="2"/>
        <v>15.647025718147205</v>
      </c>
      <c r="E16" s="16">
        <f t="shared" si="3"/>
        <v>43.47644937065715</v>
      </c>
      <c r="F16" s="16">
        <f t="shared" si="4"/>
        <v>32.539835428667693</v>
      </c>
      <c r="G16" s="16">
        <f t="shared" si="5"/>
        <v>33.609923952947412</v>
      </c>
      <c r="H16" s="16">
        <f t="shared" si="6"/>
        <v>51.755045287133512</v>
      </c>
      <c r="I16" s="16">
        <f t="shared" si="7"/>
        <v>50.690948713931647</v>
      </c>
    </row>
    <row r="17" spans="1:9" s="6" customFormat="1">
      <c r="A17" s="8" t="s">
        <v>20</v>
      </c>
      <c r="B17" s="16">
        <f t="shared" si="0"/>
        <v>19.0441229515028</v>
      </c>
      <c r="C17" s="16">
        <f t="shared" si="1"/>
        <v>17.46420870023104</v>
      </c>
      <c r="D17" s="16">
        <f t="shared" si="2"/>
        <v>9.0465836637125108</v>
      </c>
      <c r="E17" s="16">
        <f t="shared" si="3"/>
        <v>10.299629583494651</v>
      </c>
      <c r="F17" s="16">
        <f t="shared" si="4"/>
        <v>4.9088820770119366</v>
      </c>
      <c r="G17" s="16">
        <f t="shared" si="5"/>
        <v>109.8161948466298</v>
      </c>
      <c r="H17" s="16">
        <f t="shared" si="6"/>
        <v>7.6278521594898256</v>
      </c>
      <c r="I17" s="16">
        <f t="shared" si="7"/>
        <v>7.9232324492678945</v>
      </c>
    </row>
    <row r="18" spans="1:9" s="6" customFormat="1">
      <c r="A18" s="8" t="s">
        <v>21</v>
      </c>
      <c r="B18" s="16">
        <f t="shared" si="0"/>
        <v>5.1601424275089149</v>
      </c>
      <c r="C18" s="16">
        <f t="shared" si="1"/>
        <v>5.3855776256257215</v>
      </c>
      <c r="D18" s="16">
        <f t="shared" si="2"/>
        <v>-4.1859056500112075</v>
      </c>
      <c r="E18" s="16">
        <f t="shared" si="3"/>
        <v>0.57960411625063668</v>
      </c>
      <c r="F18" s="16">
        <f t="shared" si="4"/>
        <v>0.46519047699268384</v>
      </c>
      <c r="G18" s="16">
        <f t="shared" si="5"/>
        <v>24.595008908523354</v>
      </c>
      <c r="H18" s="16">
        <f t="shared" si="6"/>
        <v>2.0668215416999782</v>
      </c>
      <c r="I18" s="16">
        <f t="shared" si="7"/>
        <v>2.443350519559718</v>
      </c>
    </row>
    <row r="19" spans="1:9" s="6" customFormat="1">
      <c r="A19" s="5" t="s">
        <v>22</v>
      </c>
      <c r="B19" s="16">
        <f t="shared" si="0"/>
        <v>0.61491020682628628</v>
      </c>
      <c r="C19" s="16">
        <f t="shared" si="1"/>
        <v>0.55528160675779736</v>
      </c>
      <c r="D19" s="16">
        <f t="shared" si="2"/>
        <v>10.738443222827243</v>
      </c>
      <c r="E19" s="16">
        <f t="shared" si="3"/>
        <v>6.5921018237391743E-2</v>
      </c>
      <c r="F19" s="16">
        <f t="shared" si="4"/>
        <v>6.4193043415479392E-2</v>
      </c>
      <c r="G19" s="16">
        <f t="shared" si="5"/>
        <v>2.6918412494143666</v>
      </c>
      <c r="H19" s="16">
        <f t="shared" si="6"/>
        <v>0.24629352378036887</v>
      </c>
      <c r="I19" s="16">
        <f t="shared" si="7"/>
        <v>0.25192239285864637</v>
      </c>
    </row>
    <row r="20" spans="1:9" s="6" customFormat="1">
      <c r="A20" s="5" t="s">
        <v>23</v>
      </c>
      <c r="B20" s="16">
        <f t="shared" si="0"/>
        <v>8.6932502289353017</v>
      </c>
      <c r="C20" s="16">
        <f t="shared" si="1"/>
        <v>9.7051745730650758</v>
      </c>
      <c r="D20" s="16">
        <f t="shared" si="2"/>
        <v>-10.426647522015557</v>
      </c>
      <c r="E20" s="16">
        <f t="shared" si="3"/>
        <v>4.6970074783494652E-2</v>
      </c>
      <c r="F20" s="16">
        <f t="shared" si="4"/>
        <v>0.19127573584905658</v>
      </c>
      <c r="G20" s="16">
        <f t="shared" si="5"/>
        <v>-75.443788217570557</v>
      </c>
      <c r="H20" s="16">
        <f t="shared" si="6"/>
        <v>3.4819575414753814</v>
      </c>
      <c r="I20" s="16">
        <f t="shared" si="7"/>
        <v>4.4030826373542826</v>
      </c>
    </row>
    <row r="21" spans="1:9" s="6" customFormat="1">
      <c r="A21" s="5" t="s">
        <v>24</v>
      </c>
      <c r="B21" s="16">
        <f t="shared" si="0"/>
        <v>4.518427850127356</v>
      </c>
      <c r="C21" s="16">
        <f t="shared" si="1"/>
        <v>3.6329112198690794</v>
      </c>
      <c r="D21" s="16">
        <f t="shared" si="2"/>
        <v>24.374849168215789</v>
      </c>
      <c r="E21" s="16">
        <f t="shared" si="3"/>
        <v>0.37858190443199186</v>
      </c>
      <c r="F21" s="16">
        <f t="shared" si="4"/>
        <v>0.93136376626877171</v>
      </c>
      <c r="G21" s="16">
        <f t="shared" si="5"/>
        <v>-59.351875374251868</v>
      </c>
      <c r="H21" s="16">
        <f t="shared" si="6"/>
        <v>1.8097919091292765</v>
      </c>
      <c r="I21" s="16">
        <f t="shared" si="7"/>
        <v>1.6481937748599682</v>
      </c>
    </row>
    <row r="22" spans="1:9" s="6" customFormat="1">
      <c r="A22" s="9" t="s">
        <v>25</v>
      </c>
      <c r="B22" s="16">
        <f t="shared" si="0"/>
        <v>2.4665627823739174</v>
      </c>
      <c r="C22" s="16">
        <f t="shared" si="1"/>
        <v>2.2702396421832889</v>
      </c>
      <c r="D22" s="16">
        <f t="shared" si="2"/>
        <v>8.6476835547556874</v>
      </c>
      <c r="E22" s="16">
        <f t="shared" si="3"/>
        <v>0.13550786551197144</v>
      </c>
      <c r="F22" s="16">
        <f t="shared" si="4"/>
        <v>1.7313309587986138E-2</v>
      </c>
      <c r="G22" s="16">
        <v>0</v>
      </c>
      <c r="H22" s="16">
        <f t="shared" si="6"/>
        <v>0.98794658561913107</v>
      </c>
      <c r="I22" s="16">
        <f t="shared" si="7"/>
        <v>1.0299714524324828</v>
      </c>
    </row>
    <row r="23" spans="1:9">
      <c r="A23" s="14" t="s">
        <v>26</v>
      </c>
      <c r="B23" s="15">
        <f t="shared" si="0"/>
        <v>0.10728476821192051</v>
      </c>
      <c r="C23" s="15">
        <f t="shared" si="1"/>
        <v>0.13545241239892183</v>
      </c>
      <c r="D23" s="15">
        <f t="shared" si="2"/>
        <v>-20.795232575145718</v>
      </c>
      <c r="E23" s="15">
        <f t="shared" si="3"/>
        <v>0</v>
      </c>
      <c r="F23" s="15">
        <f t="shared" si="4"/>
        <v>0</v>
      </c>
      <c r="G23" s="15">
        <v>0</v>
      </c>
      <c r="H23" s="15">
        <f t="shared" si="6"/>
        <v>4.2971385606449572E-2</v>
      </c>
      <c r="I23" s="15">
        <f t="shared" si="7"/>
        <v>6.1452595286298671E-2</v>
      </c>
    </row>
    <row r="24" spans="1:9">
      <c r="A24" s="14" t="s">
        <v>27</v>
      </c>
      <c r="B24" s="15">
        <f t="shared" si="0"/>
        <v>0</v>
      </c>
      <c r="C24" s="15">
        <f t="shared" si="1"/>
        <v>0</v>
      </c>
      <c r="D24" s="15">
        <v>0</v>
      </c>
      <c r="E24" s="15">
        <f t="shared" si="3"/>
        <v>4.7036853336729489</v>
      </c>
      <c r="F24" s="15">
        <f t="shared" si="4"/>
        <v>3.6822712167886027</v>
      </c>
      <c r="G24" s="15">
        <f t="shared" si="5"/>
        <v>27.738698665850748</v>
      </c>
      <c r="H24" s="15">
        <f t="shared" si="6"/>
        <v>0</v>
      </c>
      <c r="I24" s="15">
        <f t="shared" si="7"/>
        <v>0</v>
      </c>
    </row>
    <row r="25" spans="1:9">
      <c r="A25" s="1" t="s">
        <v>28</v>
      </c>
    </row>
    <row r="27" spans="1:9">
      <c r="A27" s="10" t="s">
        <v>29</v>
      </c>
      <c r="E27" s="10" t="s">
        <v>30</v>
      </c>
    </row>
    <row r="28" spans="1:9">
      <c r="A28" s="11" t="s">
        <v>31</v>
      </c>
      <c r="E28" s="12" t="s">
        <v>32</v>
      </c>
    </row>
    <row r="29" spans="1:9">
      <c r="A29" s="11" t="s">
        <v>33</v>
      </c>
      <c r="E29" s="12" t="s">
        <v>34</v>
      </c>
    </row>
    <row r="31" spans="1:9">
      <c r="A31" s="1" t="s">
        <v>0</v>
      </c>
      <c r="G31" s="26" t="s">
        <v>35</v>
      </c>
      <c r="H31" s="26"/>
      <c r="I31" s="26"/>
    </row>
    <row r="32" spans="1:9">
      <c r="A32" s="21" t="s">
        <v>1</v>
      </c>
      <c r="B32" s="22" t="s">
        <v>2</v>
      </c>
      <c r="C32" s="22"/>
      <c r="D32" s="22"/>
      <c r="E32" s="23" t="s">
        <v>3</v>
      </c>
      <c r="F32" s="24"/>
      <c r="G32" s="24"/>
      <c r="H32" s="25" t="s">
        <v>4</v>
      </c>
      <c r="I32" s="25"/>
    </row>
    <row r="33" spans="1:9">
      <c r="A33" s="21"/>
      <c r="B33" s="4">
        <v>2024</v>
      </c>
      <c r="C33" s="4">
        <v>2023</v>
      </c>
      <c r="D33" s="4" t="s">
        <v>5</v>
      </c>
      <c r="E33" s="4">
        <v>2024</v>
      </c>
      <c r="F33" s="4">
        <v>2023</v>
      </c>
      <c r="G33" s="4" t="s">
        <v>5</v>
      </c>
      <c r="H33" s="4">
        <v>2024</v>
      </c>
      <c r="I33" s="4">
        <v>2023</v>
      </c>
    </row>
    <row r="34" spans="1:9">
      <c r="A34" s="21"/>
      <c r="B34" s="3" t="s">
        <v>36</v>
      </c>
      <c r="C34" s="3" t="s">
        <v>36</v>
      </c>
      <c r="D34" s="3" t="s">
        <v>7</v>
      </c>
      <c r="E34" s="3" t="s">
        <v>36</v>
      </c>
      <c r="F34" s="3" t="s">
        <v>36</v>
      </c>
      <c r="G34" s="3" t="s">
        <v>7</v>
      </c>
      <c r="H34" s="3" t="s">
        <v>7</v>
      </c>
      <c r="I34" s="3" t="s">
        <v>7</v>
      </c>
    </row>
    <row r="35" spans="1:9" s="1" customFormat="1">
      <c r="A35" s="14" t="s">
        <v>8</v>
      </c>
      <c r="B35" s="15">
        <v>24504.678756320001</v>
      </c>
      <c r="C35" s="15">
        <v>22896.993258699997</v>
      </c>
      <c r="D35" s="15">
        <f>B35*100/C35-100</f>
        <v>7.0213825870309137</v>
      </c>
      <c r="E35" s="15">
        <v>8655.9749127600007</v>
      </c>
      <c r="F35" s="15">
        <v>6959.4594579299992</v>
      </c>
      <c r="G35" s="15">
        <f>E35*100/F35-100</f>
        <v>24.377115278642748</v>
      </c>
      <c r="H35" s="15">
        <f t="shared" ref="H35:H53" si="8">B35*100/$B$35</f>
        <v>100</v>
      </c>
      <c r="I35" s="15">
        <f t="shared" ref="I35:I53" si="9">C35*100/$C$35</f>
        <v>100</v>
      </c>
    </row>
    <row r="36" spans="1:9" s="1" customFormat="1">
      <c r="A36" s="14" t="s">
        <v>9</v>
      </c>
      <c r="B36" s="15">
        <v>2070.4224488700002</v>
      </c>
      <c r="C36" s="15">
        <v>1859.19515015</v>
      </c>
      <c r="D36" s="15">
        <f t="shared" ref="D36:D54" si="10">B36*100/C36-100</f>
        <v>11.361222553907709</v>
      </c>
      <c r="E36" s="15">
        <v>334.16702112000002</v>
      </c>
      <c r="F36" s="15">
        <v>282.48969637000005</v>
      </c>
      <c r="G36" s="15">
        <f t="shared" ref="G36:G54" si="11">E36*100/F36-100</f>
        <v>18.2935255388267</v>
      </c>
      <c r="H36" s="15">
        <f t="shared" si="8"/>
        <v>8.449090353147426</v>
      </c>
      <c r="I36" s="15">
        <f t="shared" si="9"/>
        <v>8.1198222366754464</v>
      </c>
    </row>
    <row r="37" spans="1:9" s="1" customFormat="1">
      <c r="A37" s="14" t="s">
        <v>10</v>
      </c>
      <c r="B37" s="15">
        <v>22423.726307450001</v>
      </c>
      <c r="C37" s="15">
        <v>21023.727311949999</v>
      </c>
      <c r="D37" s="15">
        <f t="shared" si="10"/>
        <v>6.6591379098806982</v>
      </c>
      <c r="E37" s="15">
        <v>7860.1411761400004</v>
      </c>
      <c r="F37" s="15">
        <v>6294.4554275599994</v>
      </c>
      <c r="G37" s="15">
        <f t="shared" si="11"/>
        <v>24.8740461601287</v>
      </c>
      <c r="H37" s="15">
        <f t="shared" si="8"/>
        <v>91.507938261246125</v>
      </c>
      <c r="I37" s="15">
        <f t="shared" si="9"/>
        <v>91.81872516803827</v>
      </c>
    </row>
    <row r="38" spans="1:9" s="18" customFormat="1">
      <c r="A38" s="5" t="s">
        <v>11</v>
      </c>
      <c r="B38" s="16">
        <v>603.27768770000012</v>
      </c>
      <c r="C38" s="16">
        <v>621.79158262999999</v>
      </c>
      <c r="D38" s="16">
        <f t="shared" si="10"/>
        <v>-2.9775081308903282</v>
      </c>
      <c r="E38" s="16">
        <v>69.331682330000007</v>
      </c>
      <c r="F38" s="16">
        <v>50.711092999999998</v>
      </c>
      <c r="G38" s="16">
        <f t="shared" si="11"/>
        <v>36.718966656861454</v>
      </c>
      <c r="H38" s="16">
        <f t="shared" si="8"/>
        <v>2.4618877631456759</v>
      </c>
      <c r="I38" s="16">
        <f t="shared" si="9"/>
        <v>2.7156036410751989</v>
      </c>
    </row>
    <row r="39" spans="1:9" s="18" customFormat="1">
      <c r="A39" s="5" t="s">
        <v>12</v>
      </c>
      <c r="B39" s="16">
        <v>789.12248491000003</v>
      </c>
      <c r="C39" s="16">
        <v>750.68942980999998</v>
      </c>
      <c r="D39" s="16">
        <f t="shared" si="10"/>
        <v>5.1197011139117166</v>
      </c>
      <c r="E39" s="16">
        <v>618.12929928999995</v>
      </c>
      <c r="F39" s="16">
        <v>547.11833428000011</v>
      </c>
      <c r="G39" s="16">
        <f t="shared" si="11"/>
        <v>12.979087075093048</v>
      </c>
      <c r="H39" s="16">
        <f t="shared" si="8"/>
        <v>3.2202931234365906</v>
      </c>
      <c r="I39" s="16">
        <f t="shared" si="9"/>
        <v>3.2785502503686428</v>
      </c>
    </row>
    <row r="40" spans="1:9" s="18" customFormat="1">
      <c r="A40" s="19" t="s">
        <v>13</v>
      </c>
      <c r="B40" s="17">
        <v>2610.9718458699999</v>
      </c>
      <c r="C40" s="17">
        <v>2507.0078042700002</v>
      </c>
      <c r="D40" s="17">
        <f t="shared" si="10"/>
        <v>4.146937294049323</v>
      </c>
      <c r="E40" s="17">
        <v>872.41478903999996</v>
      </c>
      <c r="F40" s="17">
        <v>778.72725538999987</v>
      </c>
      <c r="G40" s="17">
        <f t="shared" si="11"/>
        <v>12.03085329318283</v>
      </c>
      <c r="H40" s="17">
        <f t="shared" si="8"/>
        <v>10.654993162057284</v>
      </c>
      <c r="I40" s="17">
        <f t="shared" si="9"/>
        <v>10.949069932216675</v>
      </c>
    </row>
    <row r="41" spans="1:9" s="18" customFormat="1">
      <c r="A41" s="7" t="s">
        <v>14</v>
      </c>
      <c r="B41" s="16">
        <v>2203.0386574700001</v>
      </c>
      <c r="C41" s="16">
        <v>2111.6626418300002</v>
      </c>
      <c r="D41" s="16">
        <f t="shared" si="10"/>
        <v>4.3272070940655567</v>
      </c>
      <c r="E41" s="16">
        <v>643.40304295999999</v>
      </c>
      <c r="F41" s="16">
        <v>563.50810813999988</v>
      </c>
      <c r="G41" s="16">
        <f t="shared" si="11"/>
        <v>14.178134026094753</v>
      </c>
      <c r="H41" s="16">
        <f t="shared" si="8"/>
        <v>8.9902776501479913</v>
      </c>
      <c r="I41" s="16">
        <f t="shared" si="9"/>
        <v>9.2224451392876556</v>
      </c>
    </row>
    <row r="42" spans="1:9" s="18" customFormat="1">
      <c r="A42" s="7" t="s">
        <v>15</v>
      </c>
      <c r="B42" s="16">
        <v>407.93318840000001</v>
      </c>
      <c r="C42" s="16">
        <v>395.34516244000002</v>
      </c>
      <c r="D42" s="16">
        <f t="shared" si="10"/>
        <v>3.1840596916145216</v>
      </c>
      <c r="E42" s="16">
        <v>229.01174607999999</v>
      </c>
      <c r="F42" s="16">
        <v>215.21914725000002</v>
      </c>
      <c r="G42" s="16">
        <f t="shared" si="11"/>
        <v>6.4086299970227145</v>
      </c>
      <c r="H42" s="16">
        <f t="shared" si="8"/>
        <v>1.6647155119092918</v>
      </c>
      <c r="I42" s="16">
        <f t="shared" si="9"/>
        <v>1.7266247929290182</v>
      </c>
    </row>
    <row r="43" spans="1:9" s="18" customFormat="1">
      <c r="A43" s="20" t="s">
        <v>16</v>
      </c>
      <c r="B43" s="17">
        <v>16821.18151156</v>
      </c>
      <c r="C43" s="17">
        <v>15465.162995760002</v>
      </c>
      <c r="D43" s="17">
        <f t="shared" si="10"/>
        <v>8.7682135401467889</v>
      </c>
      <c r="E43" s="17">
        <v>6238.7272337799986</v>
      </c>
      <c r="F43" s="17">
        <v>4792.8120734799995</v>
      </c>
      <c r="G43" s="17">
        <f t="shared" si="11"/>
        <v>30.168409237254707</v>
      </c>
      <c r="H43" s="17">
        <f t="shared" si="8"/>
        <v>68.644774652357569</v>
      </c>
      <c r="I43" s="17">
        <f t="shared" si="9"/>
        <v>67.542331087003404</v>
      </c>
    </row>
    <row r="44" spans="1:9" s="18" customFormat="1">
      <c r="A44" s="7" t="s">
        <v>17</v>
      </c>
      <c r="B44" s="16">
        <v>1763.1252767999999</v>
      </c>
      <c r="C44" s="16">
        <v>1484.8240824500001</v>
      </c>
      <c r="D44" s="16">
        <f t="shared" si="10"/>
        <v>18.743041525215247</v>
      </c>
      <c r="E44" s="16">
        <v>903.7169404199999</v>
      </c>
      <c r="F44" s="16">
        <v>854.31531223999991</v>
      </c>
      <c r="G44" s="16">
        <f t="shared" si="11"/>
        <v>5.7825989388472721</v>
      </c>
      <c r="H44" s="16">
        <f t="shared" si="8"/>
        <v>7.1950556639934415</v>
      </c>
      <c r="I44" s="16">
        <f t="shared" si="9"/>
        <v>6.4847994043314952</v>
      </c>
    </row>
    <row r="45" spans="1:9" s="18" customFormat="1">
      <c r="A45" s="7" t="s">
        <v>18</v>
      </c>
      <c r="B45" s="16">
        <v>15058.056234759999</v>
      </c>
      <c r="C45" s="16">
        <v>13980.338913310001</v>
      </c>
      <c r="D45" s="16">
        <f t="shared" si="10"/>
        <v>7.7088068331730852</v>
      </c>
      <c r="E45" s="16">
        <v>5335.0102933599992</v>
      </c>
      <c r="F45" s="16">
        <v>3938.4967612400001</v>
      </c>
      <c r="G45" s="16">
        <f t="shared" si="11"/>
        <v>35.458034290227999</v>
      </c>
      <c r="H45" s="16">
        <f t="shared" si="8"/>
        <v>61.449718988364111</v>
      </c>
      <c r="I45" s="16">
        <f t="shared" si="9"/>
        <v>61.0575316826719</v>
      </c>
    </row>
    <row r="46" spans="1:9" s="18" customFormat="1">
      <c r="A46" s="8" t="s">
        <v>19</v>
      </c>
      <c r="B46" s="16">
        <v>12682.407587800002</v>
      </c>
      <c r="C46" s="16">
        <v>11606.703109800002</v>
      </c>
      <c r="D46" s="16">
        <f t="shared" si="10"/>
        <v>9.2679589356579584</v>
      </c>
      <c r="E46" s="16">
        <v>4267.2135057299993</v>
      </c>
      <c r="F46" s="16">
        <v>3380.2381043300002</v>
      </c>
      <c r="G46" s="16">
        <f t="shared" si="11"/>
        <v>26.240027300556306</v>
      </c>
      <c r="H46" s="16">
        <f t="shared" si="8"/>
        <v>51.755045287133512</v>
      </c>
      <c r="I46" s="16">
        <f t="shared" si="9"/>
        <v>50.690948713931654</v>
      </c>
    </row>
    <row r="47" spans="1:9" s="18" customFormat="1">
      <c r="A47" s="8" t="s">
        <v>20</v>
      </c>
      <c r="B47" s="16">
        <v>1869.1806676899998</v>
      </c>
      <c r="C47" s="16">
        <v>1814.1819997800003</v>
      </c>
      <c r="D47" s="16">
        <f t="shared" si="10"/>
        <v>3.0315959433325474</v>
      </c>
      <c r="E47" s="16">
        <v>1010.9086436200001</v>
      </c>
      <c r="F47" s="16">
        <v>509.93467015999994</v>
      </c>
      <c r="G47" s="16">
        <f t="shared" si="11"/>
        <v>98.24277555060371</v>
      </c>
      <c r="H47" s="16">
        <f t="shared" si="8"/>
        <v>7.6278521594898265</v>
      </c>
      <c r="I47" s="16">
        <f t="shared" si="9"/>
        <v>7.9232324492678936</v>
      </c>
    </row>
    <row r="48" spans="1:9" s="18" customFormat="1">
      <c r="A48" s="8" t="s">
        <v>21</v>
      </c>
      <c r="B48" s="16">
        <v>506.46797925999999</v>
      </c>
      <c r="C48" s="16">
        <v>559.45380374999991</v>
      </c>
      <c r="D48" s="16">
        <f t="shared" si="10"/>
        <v>-9.4709919094012207</v>
      </c>
      <c r="E48" s="16">
        <v>56.888144009999998</v>
      </c>
      <c r="F48" s="16">
        <v>48.323986749999996</v>
      </c>
      <c r="G48" s="16">
        <f t="shared" si="11"/>
        <v>17.722373164916903</v>
      </c>
      <c r="H48" s="16">
        <f t="shared" si="8"/>
        <v>2.0668215416999778</v>
      </c>
      <c r="I48" s="16">
        <f t="shared" si="9"/>
        <v>2.4433505195597176</v>
      </c>
    </row>
    <row r="49" spans="1:9" s="18" customFormat="1">
      <c r="A49" s="5" t="s">
        <v>22</v>
      </c>
      <c r="B49" s="16">
        <v>60.353436799999997</v>
      </c>
      <c r="C49" s="16">
        <v>57.682653309999992</v>
      </c>
      <c r="D49" s="16">
        <f t="shared" si="10"/>
        <v>4.6301328679292766</v>
      </c>
      <c r="E49" s="16">
        <v>6.4701479399999995</v>
      </c>
      <c r="F49" s="16">
        <v>6.6683733499999995</v>
      </c>
      <c r="G49" s="16">
        <f t="shared" si="11"/>
        <v>-2.9726201518095934</v>
      </c>
      <c r="H49" s="16">
        <f t="shared" si="8"/>
        <v>0.24629352378036887</v>
      </c>
      <c r="I49" s="16">
        <f t="shared" si="9"/>
        <v>0.25192239285864643</v>
      </c>
    </row>
    <row r="50" spans="1:9" s="18" customFormat="1">
      <c r="A50" s="5" t="s">
        <v>23</v>
      </c>
      <c r="B50" s="16">
        <v>853.2425099699999</v>
      </c>
      <c r="C50" s="16">
        <v>1008.1735346500001</v>
      </c>
      <c r="D50" s="16">
        <f t="shared" si="10"/>
        <v>-15.367495709336026</v>
      </c>
      <c r="E50" s="16">
        <v>4.6101128400000002</v>
      </c>
      <c r="F50" s="16">
        <v>19.869723439999998</v>
      </c>
      <c r="G50" s="16">
        <f t="shared" si="11"/>
        <v>-76.798303942573639</v>
      </c>
      <c r="H50" s="16">
        <f t="shared" si="8"/>
        <v>3.4819575414753814</v>
      </c>
      <c r="I50" s="16">
        <f t="shared" si="9"/>
        <v>4.4030826373542826</v>
      </c>
    </row>
    <row r="51" spans="1:9" s="18" customFormat="1">
      <c r="A51" s="5" t="s">
        <v>24</v>
      </c>
      <c r="B51" s="16">
        <v>443.48369349000001</v>
      </c>
      <c r="C51" s="16">
        <v>377.38681751999997</v>
      </c>
      <c r="D51" s="16">
        <f t="shared" si="10"/>
        <v>17.514357391801894</v>
      </c>
      <c r="E51" s="16">
        <v>37.157813920000002</v>
      </c>
      <c r="F51" s="16">
        <v>96.750068040000002</v>
      </c>
      <c r="G51" s="16">
        <f t="shared" si="11"/>
        <v>-61.594017789592037</v>
      </c>
      <c r="H51" s="16">
        <f t="shared" si="8"/>
        <v>1.8097919091292765</v>
      </c>
      <c r="I51" s="16">
        <f t="shared" si="9"/>
        <v>1.6481937748599684</v>
      </c>
    </row>
    <row r="52" spans="1:9" s="18" customFormat="1">
      <c r="A52" s="9" t="s">
        <v>25</v>
      </c>
      <c r="B52" s="16">
        <v>242.09313709</v>
      </c>
      <c r="C52" s="16">
        <v>235.83249403000002</v>
      </c>
      <c r="D52" s="16">
        <f t="shared" si="10"/>
        <v>2.6546990845135809</v>
      </c>
      <c r="E52" s="16">
        <v>13.300096999999999</v>
      </c>
      <c r="F52" s="16">
        <v>1.7985065999999998</v>
      </c>
      <c r="G52" s="16">
        <f t="shared" si="11"/>
        <v>639.50782276806763</v>
      </c>
      <c r="H52" s="16">
        <f t="shared" si="8"/>
        <v>0.98794658561913096</v>
      </c>
      <c r="I52" s="16">
        <f t="shared" si="9"/>
        <v>1.0299714524324828</v>
      </c>
    </row>
    <row r="53" spans="1:9">
      <c r="A53" s="14" t="s">
        <v>26</v>
      </c>
      <c r="B53" s="15">
        <v>10.53</v>
      </c>
      <c r="C53" s="15">
        <v>14.0707966</v>
      </c>
      <c r="D53" s="15">
        <f t="shared" si="10"/>
        <v>-25.164151687048047</v>
      </c>
      <c r="E53" s="15">
        <v>0</v>
      </c>
      <c r="F53" s="15">
        <v>0</v>
      </c>
      <c r="G53" s="15" t="e">
        <f t="shared" si="11"/>
        <v>#DIV/0!</v>
      </c>
      <c r="H53" s="15">
        <f t="shared" si="8"/>
        <v>4.2971385606449579E-2</v>
      </c>
      <c r="I53" s="15">
        <f t="shared" si="9"/>
        <v>6.1452595286298671E-2</v>
      </c>
    </row>
    <row r="54" spans="1:9">
      <c r="A54" s="14" t="s">
        <v>27</v>
      </c>
      <c r="B54" s="15">
        <v>0</v>
      </c>
      <c r="C54" s="15">
        <v>0</v>
      </c>
      <c r="D54" s="15" t="e">
        <f t="shared" si="10"/>
        <v>#DIV/0!</v>
      </c>
      <c r="E54" s="15">
        <v>461.66671549999995</v>
      </c>
      <c r="F54" s="15">
        <v>382.51433400000002</v>
      </c>
      <c r="G54" s="15">
        <f t="shared" si="11"/>
        <v>20.692657624694377</v>
      </c>
      <c r="H54" s="15">
        <f t="shared" ref="H54" si="12">B54*100/$B$35</f>
        <v>0</v>
      </c>
      <c r="I54" s="15">
        <f t="shared" ref="I54" si="13">C54*100/$C$35</f>
        <v>0</v>
      </c>
    </row>
    <row r="55" spans="1:9">
      <c r="A55" s="1" t="s">
        <v>28</v>
      </c>
    </row>
    <row r="56" spans="1:9">
      <c r="B56" s="13"/>
      <c r="C56" s="13"/>
    </row>
  </sheetData>
  <mergeCells count="9">
    <mergeCell ref="A2:A4"/>
    <mergeCell ref="B2:D2"/>
    <mergeCell ref="E2:G2"/>
    <mergeCell ref="H2:I2"/>
    <mergeCell ref="A32:A34"/>
    <mergeCell ref="B32:D32"/>
    <mergeCell ref="E32:G32"/>
    <mergeCell ref="H32:I32"/>
    <mergeCell ref="G31:I31"/>
  </mergeCells>
  <pageMargins left="0.7" right="0.7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EA46CD-B9CE-4C20-B050-D5DC276732F4}"/>
</file>

<file path=customXml/itemProps2.xml><?xml version="1.0" encoding="utf-8"?>
<ds:datastoreItem xmlns:ds="http://schemas.openxmlformats.org/officeDocument/2006/customXml" ds:itemID="{A9E87859-7D9D-4A9D-8F19-2161EFB547EA}"/>
</file>

<file path=customXml/itemProps3.xml><?xml version="1.0" encoding="utf-8"?>
<ds:datastoreItem xmlns:ds="http://schemas.openxmlformats.org/officeDocument/2006/customXml" ds:itemID="{2FCA2F23-4631-4C85-86D8-8E40196F71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2012-02-07T07:54:57Z</dcterms:created>
  <dcterms:modified xsi:type="dcterms:W3CDTF">2025-02-05T18:51:39Z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