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7" i="1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5"/>
  <c r="J25"/>
  <c r="I26"/>
  <c r="J26"/>
  <c r="I27"/>
  <c r="J27"/>
  <c r="J6"/>
  <c r="I6"/>
  <c r="H7"/>
  <c r="H8"/>
  <c r="H9"/>
  <c r="H11"/>
  <c r="H12"/>
  <c r="H13"/>
  <c r="H14"/>
  <c r="H15"/>
  <c r="H16"/>
  <c r="H17"/>
  <c r="H18"/>
  <c r="H19"/>
  <c r="H20"/>
  <c r="H21"/>
  <c r="H22"/>
  <c r="H23"/>
  <c r="H25"/>
  <c r="H26"/>
  <c r="H27"/>
  <c r="H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6"/>
</calcChain>
</file>

<file path=xl/sharedStrings.xml><?xml version="1.0" encoding="utf-8"?>
<sst xmlns="http://schemas.openxmlformats.org/spreadsheetml/2006/main" count="81" uniqueCount="38">
  <si>
    <t>Business line</t>
  </si>
  <si>
    <t>TOTAL MARKET</t>
  </si>
  <si>
    <t>TOTAL LIFE</t>
  </si>
  <si>
    <t xml:space="preserve">Debtor's life </t>
  </si>
  <si>
    <t>Group life</t>
  </si>
  <si>
    <t>Life with savings</t>
  </si>
  <si>
    <t>Other life insurance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</si>
  <si>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</si>
  <si>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</si>
  <si>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</si>
  <si>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</si>
  <si>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</si>
  <si>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</si>
  <si>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</si>
  <si>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</si>
  <si>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</si>
  <si>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 xml:space="preserve">         - DMTPL</t>
  </si>
  <si>
    <t xml:space="preserve">         - Green Card</t>
  </si>
  <si>
    <t xml:space="preserve">         - Border</t>
  </si>
  <si>
    <t>Aircraft liability</t>
  </si>
  <si>
    <t>GTPL</t>
  </si>
  <si>
    <t>Suretyship</t>
  </si>
  <si>
    <t>Other non-life insurance</t>
  </si>
  <si>
    <t>Exchange rate for calculations:</t>
  </si>
  <si>
    <t>Sources:</t>
  </si>
  <si>
    <t>Albanian Financial Supervisory Authority (AFSA)</t>
  </si>
  <si>
    <t>Bank of Albania</t>
  </si>
  <si>
    <t>GROSS WRITTEN PREMIUMS</t>
  </si>
  <si>
    <t>PAID CLAIMS</t>
  </si>
  <si>
    <t>Weight in all GWP</t>
  </si>
  <si>
    <t>Change</t>
  </si>
  <si>
    <t>EUR m</t>
  </si>
  <si>
    <t>%</t>
  </si>
  <si>
    <t>IN LOCAL CURRENCY - ALL</t>
  </si>
  <si>
    <t>ALL m</t>
  </si>
  <si>
    <t>Market porfolio as of December 31st, 2011</t>
  </si>
  <si>
    <t>1 EUR = 138.77 Lek - ALL (December 31st, 2010)</t>
  </si>
  <si>
    <t>1 EUR = 138.93 Lek - ALL (December 31st, 2011)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</si>
</sst>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color indexed="63"/>
      <name val="Tahoma"/>
      <family val="2"/>
      <charset val="238"/>
    </font>
    <font>
      <b/>
      <sz val="12"/>
      <color indexed="63"/>
      <name val="Tahoma"/>
      <family val="2"/>
      <charset val="238"/>
    </font>
    <font>
      <i/>
      <sz val="12"/>
      <color indexed="63"/>
      <name val="Tahoma"/>
      <family val="2"/>
      <charset val="238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sz val="12"/>
      <name val="Tahoma"/>
      <family val="2"/>
      <charset val="238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29">
    <xf numFmtId="0" fontId="0" fillId="0" borderId="0" xfId="0"/>
    <xf numFmtId="0" fontId="3" fillId="0" borderId="0" xfId="0" applyFont="1"/>
    <xf numFmtId="0" fontId="3" fillId="0" borderId="1" xfId="0" applyFont="1" applyFill="1" applyBorder="1"/>
    <xf numFmtId="0" fontId="5" fillId="0" borderId="1" xfId="0" applyFont="1" applyFill="1" applyBorder="1" applyAlignment="1" applyProtection="1">
      <alignment horizontal="left" wrapText="1"/>
      <protection locked="0"/>
    </xf>
    <xf numFmtId="0" fontId="5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Alignment="1" applyProtection="1">
      <alignment horizontal="left" wrapText="1" indent="3"/>
      <protection locked="0"/>
    </xf>
    <xf numFmtId="0" fontId="6" fillId="0" borderId="1" xfId="0" applyFont="1" applyFill="1" applyBorder="1" applyAlignment="1" applyProtection="1">
      <alignment wrapText="1"/>
      <protection locked="0"/>
    </xf>
    <xf numFmtId="0" fontId="7" fillId="0" borderId="1" xfId="0" applyFont="1" applyFill="1" applyBorder="1" applyAlignment="1" applyProtection="1">
      <alignment wrapText="1"/>
      <protection locked="0"/>
    </xf>
    <xf numFmtId="0" fontId="8" fillId="0" borderId="1" xfId="0" applyFont="1" applyFill="1" applyBorder="1"/>
    <xf numFmtId="0" fontId="8" fillId="0" borderId="0" xfId="0" applyFont="1"/>
    <xf numFmtId="0" fontId="4" fillId="0" borderId="0" xfId="2" applyFont="1"/>
    <xf numFmtId="0" fontId="10" fillId="0" borderId="0" xfId="0" applyFont="1" applyFill="1"/>
    <xf numFmtId="0" fontId="10" fillId="0" borderId="0" xfId="2" applyFont="1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3" fontId="13" fillId="0" borderId="1" xfId="0" applyNumberFormat="1" applyFont="1" applyBorder="1"/>
    <xf numFmtId="43" fontId="0" fillId="0" borderId="1" xfId="0" applyNumberFormat="1" applyBorder="1"/>
    <xf numFmtId="43" fontId="0" fillId="0" borderId="1" xfId="1" applyFont="1" applyBorder="1"/>
    <xf numFmtId="43" fontId="2" fillId="0" borderId="1" xfId="0" applyNumberFormat="1" applyFont="1" applyBorder="1"/>
    <xf numFmtId="43" fontId="2" fillId="0" borderId="1" xfId="1" applyFont="1" applyBorder="1"/>
    <xf numFmtId="0" fontId="2" fillId="0" borderId="0" xfId="0" applyFont="1"/>
    <xf numFmtId="164" fontId="0" fillId="0" borderId="1" xfId="1" applyNumberFormat="1" applyFont="1" applyBorder="1"/>
    <xf numFmtId="43" fontId="13" fillId="0" borderId="1" xfId="1" applyFont="1" applyBorder="1"/>
    <xf numFmtId="0" fontId="4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J63"/>
  <sheetViews>
    <sheetView tabSelected="1" workbookViewId="0">
      <selection activeCell="H29" sqref="H29"/>
    </sheetView>
  </sheetViews>
  <sheetFormatPr defaultRowHeight="15"/>
  <cols>
    <col min="2" max="2" width="35.5703125" customWidth="1"/>
    <col min="3" max="8" width="15.5703125" customWidth="1"/>
    <col min="9" max="9" width="14.140625" customWidth="1"/>
    <col min="10" max="10" width="15.42578125" customWidth="1"/>
  </cols>
  <sheetData>
    <row r="2" spans="2:10" ht="15.75">
      <c r="B2" s="1" t="s">
        <v>35</v>
      </c>
    </row>
    <row r="3" spans="2:10" ht="18.75">
      <c r="B3" s="23" t="s">
        <v>0</v>
      </c>
      <c r="C3" s="24" t="s">
        <v>27</v>
      </c>
      <c r="D3" s="24"/>
      <c r="E3" s="24"/>
      <c r="F3" s="25" t="s">
        <v>28</v>
      </c>
      <c r="G3" s="26"/>
      <c r="H3" s="26"/>
      <c r="I3" s="27" t="s">
        <v>29</v>
      </c>
      <c r="J3" s="27"/>
    </row>
    <row r="4" spans="2:10" ht="18.75">
      <c r="B4" s="23"/>
      <c r="C4" s="13">
        <v>2011</v>
      </c>
      <c r="D4" s="13">
        <v>2010</v>
      </c>
      <c r="E4" s="13" t="s">
        <v>30</v>
      </c>
      <c r="F4" s="13">
        <v>2011</v>
      </c>
      <c r="G4" s="13">
        <v>2010</v>
      </c>
      <c r="H4" s="13" t="s">
        <v>30</v>
      </c>
      <c r="I4" s="13">
        <v>2011</v>
      </c>
      <c r="J4" s="13">
        <v>2010</v>
      </c>
    </row>
    <row r="5" spans="2:10" ht="18.75">
      <c r="B5" s="23"/>
      <c r="C5" s="14" t="s">
        <v>31</v>
      </c>
      <c r="D5" s="14" t="s">
        <v>31</v>
      </c>
      <c r="E5" s="14" t="s">
        <v>32</v>
      </c>
      <c r="F5" s="14" t="s">
        <v>31</v>
      </c>
      <c r="G5" s="14" t="s">
        <v>31</v>
      </c>
      <c r="H5" s="14" t="s">
        <v>32</v>
      </c>
      <c r="I5" s="14" t="s">
        <v>32</v>
      </c>
      <c r="J5" s="14" t="s">
        <v>32</v>
      </c>
    </row>
    <row r="6" spans="2:10" ht="15.75">
      <c r="B6" s="2" t="s">
        <v>1</v>
      </c>
      <c r="C6" s="15">
        <f>C42/138.93</f>
        <v>60.014052333385308</v>
      </c>
      <c r="D6" s="15">
        <f>D42/138.77</f>
        <v>58.746761938586857</v>
      </c>
      <c r="E6" s="22">
        <f>C6*100/D6-100</f>
        <v>2.1572089302951838</v>
      </c>
      <c r="F6" s="15">
        <f>F42/138.93</f>
        <v>15.788324054071834</v>
      </c>
      <c r="G6" s="15">
        <f>G42/138.77</f>
        <v>16.415828366633662</v>
      </c>
      <c r="H6" s="22">
        <f>F6*100/G6-100</f>
        <v>-3.8225564896699069</v>
      </c>
      <c r="I6" s="22">
        <f>C6*100/$C$6</f>
        <v>100</v>
      </c>
      <c r="J6" s="22">
        <f>D6*100/$D$6</f>
        <v>100</v>
      </c>
    </row>
    <row r="7" spans="2:10" ht="15.75">
      <c r="B7" s="2" t="s">
        <v>2</v>
      </c>
      <c r="C7" s="16">
        <f t="shared" ref="C7:C27" si="0">C43/138.93</f>
        <v>7.6694116657215856</v>
      </c>
      <c r="D7" s="16">
        <f t="shared" ref="D7:D27" si="1">D43/138.77</f>
        <v>6.1166278889053833</v>
      </c>
      <c r="E7" s="17">
        <f t="shared" ref="E7:E27" si="2">C7*100/D7-100</f>
        <v>25.386271733690251</v>
      </c>
      <c r="F7" s="16">
        <f t="shared" ref="F7:F27" si="3">F43/138.93</f>
        <v>0.83559233075217731</v>
      </c>
      <c r="G7" s="16">
        <f t="shared" ref="G7:G27" si="4">G43/138.77</f>
        <v>0.51811832234344601</v>
      </c>
      <c r="H7" s="17">
        <f t="shared" ref="H7:H27" si="5">F7*100/G7-100</f>
        <v>61.274422215527579</v>
      </c>
      <c r="I7" s="17">
        <f t="shared" ref="I7:I27" si="6">C7*100/$C$6</f>
        <v>12.779359779134856</v>
      </c>
      <c r="J7" s="17">
        <f t="shared" ref="J7:J27" si="7">D7*100/$D$6</f>
        <v>10.411855372215461</v>
      </c>
    </row>
    <row r="8" spans="2:10" ht="15.75">
      <c r="B8" s="3" t="s">
        <v>3</v>
      </c>
      <c r="C8" s="16">
        <f t="shared" si="0"/>
        <v>5.0183900840142517</v>
      </c>
      <c r="D8" s="16">
        <f t="shared" si="1"/>
        <v>3.9926424390069895</v>
      </c>
      <c r="E8" s="17">
        <f t="shared" si="2"/>
        <v>25.6909468021979</v>
      </c>
      <c r="F8" s="16">
        <f t="shared" si="3"/>
        <v>0.73764561040739929</v>
      </c>
      <c r="G8" s="16">
        <f t="shared" si="4"/>
        <v>0.43501724835483169</v>
      </c>
      <c r="H8" s="17">
        <f t="shared" si="5"/>
        <v>69.566979975405928</v>
      </c>
      <c r="I8" s="17">
        <f t="shared" si="6"/>
        <v>8.3620250406296321</v>
      </c>
      <c r="J8" s="17">
        <f t="shared" si="7"/>
        <v>6.7963617180821796</v>
      </c>
    </row>
    <row r="9" spans="2:10" ht="15.75">
      <c r="B9" s="3" t="s">
        <v>4</v>
      </c>
      <c r="C9" s="16">
        <f t="shared" si="0"/>
        <v>1.2150371411502192</v>
      </c>
      <c r="D9" s="16">
        <f t="shared" si="1"/>
        <v>0.95809634647258046</v>
      </c>
      <c r="E9" s="17">
        <f t="shared" si="2"/>
        <v>26.817845159687394</v>
      </c>
      <c r="F9" s="16">
        <f t="shared" si="3"/>
        <v>2.1340879219750954E-2</v>
      </c>
      <c r="G9" s="16">
        <f t="shared" si="4"/>
        <v>2.9164300641348992E-2</v>
      </c>
      <c r="H9" s="17">
        <f t="shared" si="5"/>
        <v>-26.825335254245843</v>
      </c>
      <c r="I9" s="17">
        <f t="shared" si="6"/>
        <v>2.0245877322206827</v>
      </c>
      <c r="J9" s="17">
        <f t="shared" si="7"/>
        <v>1.6308921800220455</v>
      </c>
    </row>
    <row r="10" spans="2:10" ht="15.75">
      <c r="B10" s="3" t="s">
        <v>5</v>
      </c>
      <c r="C10" s="16">
        <f t="shared" si="0"/>
        <v>0.84308800488807301</v>
      </c>
      <c r="D10" s="16">
        <f t="shared" si="1"/>
        <v>0.77742288176407004</v>
      </c>
      <c r="E10" s="17">
        <f t="shared" si="2"/>
        <v>8.4465127878665811</v>
      </c>
      <c r="F10" s="16">
        <f t="shared" si="3"/>
        <v>0</v>
      </c>
      <c r="G10" s="16">
        <f t="shared" si="4"/>
        <v>0</v>
      </c>
      <c r="H10" s="17">
        <v>0</v>
      </c>
      <c r="I10" s="17">
        <f t="shared" si="6"/>
        <v>1.4048176587120254</v>
      </c>
      <c r="J10" s="17">
        <f t="shared" si="7"/>
        <v>1.3233459276900714</v>
      </c>
    </row>
    <row r="11" spans="2:10" ht="15.75">
      <c r="B11" s="3" t="s">
        <v>6</v>
      </c>
      <c r="C11" s="16">
        <f t="shared" si="0"/>
        <v>0.59289643566904204</v>
      </c>
      <c r="D11" s="16">
        <f t="shared" si="1"/>
        <v>0.38846622166174249</v>
      </c>
      <c r="E11" s="17">
        <f t="shared" si="2"/>
        <v>52.624965211340168</v>
      </c>
      <c r="F11" s="16">
        <f t="shared" si="3"/>
        <v>7.6604834502987107E-2</v>
      </c>
      <c r="G11" s="16">
        <f t="shared" si="4"/>
        <v>5.3936773347265252E-2</v>
      </c>
      <c r="H11" s="17">
        <f t="shared" si="5"/>
        <v>42.027099043868162</v>
      </c>
      <c r="I11" s="17">
        <f t="shared" si="6"/>
        <v>0.98792934757251638</v>
      </c>
      <c r="J11" s="17">
        <f t="shared" si="7"/>
        <v>0.66125554642116324</v>
      </c>
    </row>
    <row r="12" spans="2:10" ht="15.75">
      <c r="B12" s="2" t="s">
        <v>7</v>
      </c>
      <c r="C12" s="15">
        <f t="shared" si="0"/>
        <v>52.344640667663725</v>
      </c>
      <c r="D12" s="15">
        <f t="shared" si="1"/>
        <v>52.630134049681473</v>
      </c>
      <c r="E12" s="22">
        <f t="shared" si="2"/>
        <v>-0.5424523178076015</v>
      </c>
      <c r="F12" s="15">
        <f t="shared" si="3"/>
        <v>14.952731723319658</v>
      </c>
      <c r="G12" s="15">
        <f t="shared" si="4"/>
        <v>15.897710044290214</v>
      </c>
      <c r="H12" s="22">
        <f t="shared" si="5"/>
        <v>-5.9441159659969571</v>
      </c>
      <c r="I12" s="22">
        <f t="shared" si="6"/>
        <v>87.22064022086515</v>
      </c>
      <c r="J12" s="22">
        <f t="shared" si="7"/>
        <v>89.588144627784544</v>
      </c>
    </row>
    <row r="13" spans="2:10" ht="15.75">
      <c r="B13" s="4" t="s">
        <v>8</v>
      </c>
      <c r="C13" s="16">
        <f t="shared" si="0"/>
        <v>0.72309784474418437</v>
      </c>
      <c r="D13" s="16">
        <f t="shared" si="1"/>
        <v>0.65818986978453553</v>
      </c>
      <c r="E13" s="17">
        <f t="shared" si="2"/>
        <v>9.861588264932891</v>
      </c>
      <c r="F13" s="16">
        <f t="shared" si="3"/>
        <v>7.3967825523645003E-2</v>
      </c>
      <c r="G13" s="16">
        <f t="shared" si="4"/>
        <v>8.5353922605750518E-2</v>
      </c>
      <c r="H13" s="17">
        <f t="shared" si="5"/>
        <v>-13.339863868586164</v>
      </c>
      <c r="I13" s="17">
        <f t="shared" si="6"/>
        <v>1.2048808847755996</v>
      </c>
      <c r="J13" s="17">
        <f t="shared" si="7"/>
        <v>1.1203849336795773</v>
      </c>
    </row>
    <row r="14" spans="2:10" ht="15.75">
      <c r="B14" s="4" t="s">
        <v>9</v>
      </c>
      <c r="C14" s="16">
        <f t="shared" si="0"/>
        <v>5.5708526537950238</v>
      </c>
      <c r="D14" s="16">
        <f t="shared" si="1"/>
        <v>2.6393937083850969</v>
      </c>
      <c r="E14" s="17">
        <f t="shared" si="2"/>
        <v>111.06561844475749</v>
      </c>
      <c r="F14" s="16">
        <f t="shared" si="3"/>
        <v>0.94011844317929893</v>
      </c>
      <c r="G14" s="16">
        <f t="shared" si="4"/>
        <v>0.47218502550559588</v>
      </c>
      <c r="H14" s="17">
        <f t="shared" si="5"/>
        <v>99.099588592979984</v>
      </c>
      <c r="I14" s="17">
        <f t="shared" si="6"/>
        <v>9.2825803910861815</v>
      </c>
      <c r="J14" s="17">
        <f t="shared" si="7"/>
        <v>4.4928326622398131</v>
      </c>
    </row>
    <row r="15" spans="2:10" ht="15.75">
      <c r="B15" s="2" t="s">
        <v>10</v>
      </c>
      <c r="C15" s="15">
        <f t="shared" si="0"/>
        <v>8.7693789238450677</v>
      </c>
      <c r="D15" s="15">
        <f t="shared" si="1"/>
        <v>7.7057706718563077</v>
      </c>
      <c r="E15" s="22">
        <f t="shared" si="2"/>
        <v>13.802749877742443</v>
      </c>
      <c r="F15" s="15">
        <f t="shared" si="3"/>
        <v>1.2856172010364928</v>
      </c>
      <c r="G15" s="15">
        <f t="shared" si="4"/>
        <v>1.2548682030280758</v>
      </c>
      <c r="H15" s="22">
        <f t="shared" si="5"/>
        <v>2.4503766956735262</v>
      </c>
      <c r="I15" s="22">
        <f t="shared" si="6"/>
        <v>14.612209279137007</v>
      </c>
      <c r="J15" s="22">
        <f t="shared" si="7"/>
        <v>13.116928350726505</v>
      </c>
    </row>
    <row r="16" spans="2:10" ht="15.75">
      <c r="B16" s="5" t="s">
        <v>11</v>
      </c>
      <c r="C16" s="16">
        <f t="shared" si="0"/>
        <v>7.4399166061355677</v>
      </c>
      <c r="D16" s="16">
        <f t="shared" si="1"/>
        <v>6.7617810424666702</v>
      </c>
      <c r="E16" s="17">
        <f t="shared" si="2"/>
        <v>10.028948873232309</v>
      </c>
      <c r="F16" s="16">
        <f t="shared" si="3"/>
        <v>1.1891473349168642</v>
      </c>
      <c r="G16" s="16">
        <f t="shared" si="4"/>
        <v>0.90997280445489725</v>
      </c>
      <c r="H16" s="17">
        <f t="shared" si="5"/>
        <v>30.679436692528554</v>
      </c>
      <c r="I16" s="17">
        <f t="shared" si="6"/>
        <v>12.396957573879417</v>
      </c>
      <c r="J16" s="17">
        <f t="shared" si="7"/>
        <v>11.510048927522767</v>
      </c>
    </row>
    <row r="17" spans="2:10" ht="15.75">
      <c r="B17" s="5" t="s">
        <v>12</v>
      </c>
      <c r="C17" s="16">
        <f t="shared" si="0"/>
        <v>1.3294623177095011</v>
      </c>
      <c r="D17" s="16">
        <f t="shared" si="1"/>
        <v>0.94398962938963726</v>
      </c>
      <c r="E17" s="17">
        <f t="shared" si="2"/>
        <v>40.834419819749712</v>
      </c>
      <c r="F17" s="16">
        <f t="shared" si="3"/>
        <v>9.64698661196286E-2</v>
      </c>
      <c r="G17" s="16">
        <f t="shared" si="4"/>
        <v>0.34489539857317864</v>
      </c>
      <c r="H17" s="17">
        <f t="shared" si="5"/>
        <v>-72.02923943934266</v>
      </c>
      <c r="I17" s="17">
        <f t="shared" si="6"/>
        <v>2.2152517052575909</v>
      </c>
      <c r="J17" s="17">
        <f t="shared" si="7"/>
        <v>1.6068794232037373</v>
      </c>
    </row>
    <row r="18" spans="2:10" ht="15.75">
      <c r="B18" s="6" t="s">
        <v>13</v>
      </c>
      <c r="C18" s="15">
        <f t="shared" si="0"/>
        <v>31.389880513386256</v>
      </c>
      <c r="D18" s="15">
        <f t="shared" si="1"/>
        <v>34.878365057849678</v>
      </c>
      <c r="E18" s="22">
        <f t="shared" si="2"/>
        <v>-10.001857996145688</v>
      </c>
      <c r="F18" s="15">
        <f t="shared" si="3"/>
        <v>12.333745041818901</v>
      </c>
      <c r="G18" s="15">
        <f t="shared" si="4"/>
        <v>13.872265065792577</v>
      </c>
      <c r="H18" s="22">
        <f t="shared" si="5"/>
        <v>-11.090618703411963</v>
      </c>
      <c r="I18" s="22">
        <f t="shared" si="6"/>
        <v>52.304217583927979</v>
      </c>
      <c r="J18" s="22">
        <f t="shared" si="7"/>
        <v>59.370702157696954</v>
      </c>
    </row>
    <row r="19" spans="2:10" ht="15.75">
      <c r="B19" s="5" t="s">
        <v>14</v>
      </c>
      <c r="C19" s="16">
        <f t="shared" si="0"/>
        <v>4.5073289596932335</v>
      </c>
      <c r="D19" s="16">
        <f t="shared" si="1"/>
        <v>4.3060089204316485</v>
      </c>
      <c r="E19" s="17">
        <f t="shared" si="2"/>
        <v>4.6753279656792728</v>
      </c>
      <c r="F19" s="16">
        <f t="shared" si="3"/>
        <v>3.4558578194774348</v>
      </c>
      <c r="G19" s="16">
        <f t="shared" si="4"/>
        <v>3.3254291332128241</v>
      </c>
      <c r="H19" s="17">
        <f t="shared" si="5"/>
        <v>3.9221610516955678</v>
      </c>
      <c r="I19" s="17">
        <f t="shared" si="6"/>
        <v>7.5104559423091057</v>
      </c>
      <c r="J19" s="17">
        <f t="shared" si="7"/>
        <v>7.3297808735962287</v>
      </c>
    </row>
    <row r="20" spans="2:10" ht="15.75">
      <c r="B20" s="5" t="s">
        <v>15</v>
      </c>
      <c r="C20" s="16">
        <f t="shared" si="0"/>
        <v>26.88255155369302</v>
      </c>
      <c r="D20" s="16">
        <f t="shared" si="1"/>
        <v>30.572356137418033</v>
      </c>
      <c r="E20" s="17">
        <f t="shared" si="2"/>
        <v>-12.069088058309632</v>
      </c>
      <c r="F20" s="16">
        <f t="shared" si="3"/>
        <v>8.8778872223414673</v>
      </c>
      <c r="G20" s="16">
        <f t="shared" si="4"/>
        <v>10.546835932579754</v>
      </c>
      <c r="H20" s="17">
        <f t="shared" si="5"/>
        <v>-15.82416490506705</v>
      </c>
      <c r="I20" s="17">
        <f t="shared" si="6"/>
        <v>44.793761641618865</v>
      </c>
      <c r="J20" s="17">
        <f t="shared" si="7"/>
        <v>52.040921284100726</v>
      </c>
    </row>
    <row r="21" spans="2:10" ht="15.75">
      <c r="B21" s="7" t="s">
        <v>16</v>
      </c>
      <c r="C21" s="16">
        <f t="shared" si="0"/>
        <v>15.92783371841935</v>
      </c>
      <c r="D21" s="16">
        <f t="shared" si="1"/>
        <v>21.13558425452187</v>
      </c>
      <c r="E21" s="17">
        <f t="shared" si="2"/>
        <v>-24.639728305539236</v>
      </c>
      <c r="F21" s="16">
        <f t="shared" si="3"/>
        <v>6.9738174750449868</v>
      </c>
      <c r="G21" s="16">
        <f t="shared" si="4"/>
        <v>5.962977552123089</v>
      </c>
      <c r="H21" s="17">
        <f t="shared" si="5"/>
        <v>16.951932387570253</v>
      </c>
      <c r="I21" s="17">
        <f t="shared" si="6"/>
        <v>26.540173674555938</v>
      </c>
      <c r="J21" s="17">
        <f t="shared" si="7"/>
        <v>35.977445491577477</v>
      </c>
    </row>
    <row r="22" spans="2:10" ht="15.75">
      <c r="B22" s="7" t="s">
        <v>17</v>
      </c>
      <c r="C22" s="16">
        <f t="shared" si="0"/>
        <v>7.9336134342748839</v>
      </c>
      <c r="D22" s="16">
        <f t="shared" si="1"/>
        <v>6.4586954147149962</v>
      </c>
      <c r="E22" s="17">
        <f t="shared" si="2"/>
        <v>22.836160011502429</v>
      </c>
      <c r="F22" s="16">
        <f t="shared" si="3"/>
        <v>1.6357429175980709</v>
      </c>
      <c r="G22" s="16">
        <f t="shared" si="4"/>
        <v>4.2989855164321131</v>
      </c>
      <c r="H22" s="17">
        <f t="shared" si="5"/>
        <v>-61.950490148298186</v>
      </c>
      <c r="I22" s="17">
        <f t="shared" si="6"/>
        <v>13.21959295500111</v>
      </c>
      <c r="J22" s="17">
        <f t="shared" si="7"/>
        <v>10.994130061954456</v>
      </c>
    </row>
    <row r="23" spans="2:10" ht="15.75">
      <c r="B23" s="7" t="s">
        <v>18</v>
      </c>
      <c r="C23" s="16">
        <f t="shared" si="0"/>
        <v>3.02110440099879</v>
      </c>
      <c r="D23" s="16">
        <f t="shared" si="1"/>
        <v>2.9780764681811629</v>
      </c>
      <c r="E23" s="17">
        <f t="shared" si="2"/>
        <v>1.4448229680249227</v>
      </c>
      <c r="F23" s="16">
        <f t="shared" si="3"/>
        <v>0.26832682969840926</v>
      </c>
      <c r="G23" s="16">
        <f t="shared" si="4"/>
        <v>0.28487286402455114</v>
      </c>
      <c r="H23" s="17">
        <f t="shared" si="5"/>
        <v>-5.8082170735349052</v>
      </c>
      <c r="I23" s="17">
        <f t="shared" si="6"/>
        <v>5.0339950120618253</v>
      </c>
      <c r="J23" s="17">
        <f t="shared" si="7"/>
        <v>5.0693457305687879</v>
      </c>
    </row>
    <row r="24" spans="2:10" ht="15.75">
      <c r="B24" s="4" t="s">
        <v>19</v>
      </c>
      <c r="C24" s="16">
        <f t="shared" si="0"/>
        <v>1.1096828299723394</v>
      </c>
      <c r="D24" s="16">
        <f t="shared" si="1"/>
        <v>1.4012081387187429</v>
      </c>
      <c r="E24" s="17">
        <f t="shared" si="2"/>
        <v>-20.805282291107204</v>
      </c>
      <c r="F24" s="16">
        <f t="shared" si="3"/>
        <v>0</v>
      </c>
      <c r="G24" s="16">
        <f t="shared" si="4"/>
        <v>0</v>
      </c>
      <c r="H24" s="17">
        <v>0</v>
      </c>
      <c r="I24" s="17">
        <f t="shared" si="6"/>
        <v>1.8490383282367224</v>
      </c>
      <c r="J24" s="17">
        <f t="shared" si="7"/>
        <v>2.3851665904302077</v>
      </c>
    </row>
    <row r="25" spans="2:10" ht="15.75">
      <c r="B25" s="4" t="s">
        <v>20</v>
      </c>
      <c r="C25" s="16">
        <f t="shared" si="0"/>
        <v>2.8709166173148177</v>
      </c>
      <c r="D25" s="16">
        <f t="shared" si="1"/>
        <v>3.6222708067262381</v>
      </c>
      <c r="E25" s="17">
        <f t="shared" si="2"/>
        <v>-20.742628850836383</v>
      </c>
      <c r="F25" s="16">
        <f t="shared" si="3"/>
        <v>0.26384679442884906</v>
      </c>
      <c r="G25" s="16">
        <f t="shared" si="4"/>
        <v>1.0839460978597679E-2</v>
      </c>
      <c r="H25" s="21">
        <f t="shared" si="5"/>
        <v>2334.1320564722714</v>
      </c>
      <c r="I25" s="17">
        <f t="shared" si="6"/>
        <v>4.7837406502172684</v>
      </c>
      <c r="J25" s="17">
        <f t="shared" si="7"/>
        <v>6.1659071703610069</v>
      </c>
    </row>
    <row r="26" spans="2:10" ht="15.75">
      <c r="B26" s="4" t="s">
        <v>21</v>
      </c>
      <c r="C26" s="16">
        <f t="shared" si="0"/>
        <v>1.4050767778531841</v>
      </c>
      <c r="D26" s="16">
        <f t="shared" si="1"/>
        <v>1.1984890290408587</v>
      </c>
      <c r="E26" s="17">
        <f t="shared" si="2"/>
        <v>17.237350013763233</v>
      </c>
      <c r="F26" s="16">
        <f t="shared" si="3"/>
        <v>2.5047012596271501E-2</v>
      </c>
      <c r="G26" s="16">
        <f t="shared" si="4"/>
        <v>0.17766720431289182</v>
      </c>
      <c r="H26" s="17">
        <f t="shared" si="5"/>
        <v>-85.902286979109036</v>
      </c>
      <c r="I26" s="17">
        <f t="shared" si="6"/>
        <v>2.3412462968636292</v>
      </c>
      <c r="J26" s="17">
        <f t="shared" si="7"/>
        <v>2.0400937677105411</v>
      </c>
    </row>
    <row r="27" spans="2:10" ht="15.75">
      <c r="B27" s="8" t="s">
        <v>22</v>
      </c>
      <c r="C27" s="16">
        <f t="shared" si="0"/>
        <v>0.50575450675283551</v>
      </c>
      <c r="D27" s="16">
        <f t="shared" si="1"/>
        <v>0.52644676732002593</v>
      </c>
      <c r="E27" s="17">
        <f t="shared" si="2"/>
        <v>-3.9305513589775103</v>
      </c>
      <c r="F27" s="16">
        <f t="shared" si="3"/>
        <v>3.0389404736198087E-2</v>
      </c>
      <c r="G27" s="16">
        <f t="shared" si="4"/>
        <v>2.4531162066729117E-2</v>
      </c>
      <c r="H27" s="17">
        <f t="shared" si="5"/>
        <v>23.880820050568786</v>
      </c>
      <c r="I27" s="17">
        <f t="shared" si="6"/>
        <v>0.84272680662073629</v>
      </c>
      <c r="J27" s="17">
        <f t="shared" si="7"/>
        <v>0.89612899493995413</v>
      </c>
    </row>
    <row r="28" spans="2:10" ht="15.75">
      <c r="B28" s="9"/>
    </row>
    <row r="29" spans="2:10" ht="15.75">
      <c r="B29" s="10" t="s">
        <v>23</v>
      </c>
    </row>
    <row r="30" spans="2:10" ht="15.75">
      <c r="B30" s="11" t="s">
        <v>37</v>
      </c>
    </row>
    <row r="31" spans="2:10" ht="15.75">
      <c r="B31" s="11" t="s">
        <v>36</v>
      </c>
    </row>
    <row r="32" spans="2:10" ht="15.75">
      <c r="B32" s="9"/>
    </row>
    <row r="33" spans="2:10" ht="15.75">
      <c r="B33" s="10" t="s">
        <v>24</v>
      </c>
    </row>
    <row r="34" spans="2:10" ht="15.75">
      <c r="B34" s="12" t="s">
        <v>25</v>
      </c>
    </row>
    <row r="35" spans="2:10" ht="15.75">
      <c r="B35" s="12" t="s">
        <v>26</v>
      </c>
    </row>
    <row r="38" spans="2:10" ht="18.75">
      <c r="B38" s="1" t="s">
        <v>35</v>
      </c>
      <c r="D38" s="28" t="s">
        <v>33</v>
      </c>
      <c r="E38" s="28"/>
      <c r="F38" s="28"/>
      <c r="G38" s="28"/>
      <c r="H38" s="28"/>
      <c r="I38" s="28"/>
      <c r="J38" s="28"/>
    </row>
    <row r="39" spans="2:10" ht="18.75">
      <c r="B39" s="23" t="s">
        <v>0</v>
      </c>
      <c r="C39" s="24" t="s">
        <v>27</v>
      </c>
      <c r="D39" s="24"/>
      <c r="E39" s="24"/>
      <c r="F39" s="25" t="s">
        <v>28</v>
      </c>
      <c r="G39" s="26"/>
      <c r="H39" s="26"/>
      <c r="I39" s="27" t="s">
        <v>29</v>
      </c>
      <c r="J39" s="27"/>
    </row>
    <row r="40" spans="2:10" ht="18.75">
      <c r="B40" s="23"/>
      <c r="C40" s="13">
        <v>2011</v>
      </c>
      <c r="D40" s="13">
        <v>2010</v>
      </c>
      <c r="E40" s="13" t="s">
        <v>30</v>
      </c>
      <c r="F40" s="13">
        <v>2011</v>
      </c>
      <c r="G40" s="13">
        <v>2010</v>
      </c>
      <c r="H40" s="13" t="s">
        <v>30</v>
      </c>
      <c r="I40" s="13">
        <v>2011</v>
      </c>
      <c r="J40" s="13">
        <v>2010</v>
      </c>
    </row>
    <row r="41" spans="2:10" ht="18.75">
      <c r="B41" s="23"/>
      <c r="C41" s="14" t="s">
        <v>34</v>
      </c>
      <c r="D41" s="14" t="s">
        <v>34</v>
      </c>
      <c r="E41" s="14" t="s">
        <v>32</v>
      </c>
      <c r="F41" s="14" t="s">
        <v>34</v>
      </c>
      <c r="G41" s="14" t="s">
        <v>34</v>
      </c>
      <c r="H41" s="14" t="s">
        <v>32</v>
      </c>
      <c r="I41" s="14" t="s">
        <v>32</v>
      </c>
      <c r="J41" s="14" t="s">
        <v>32</v>
      </c>
    </row>
    <row r="42" spans="2:10" s="20" customFormat="1" ht="15.75">
      <c r="B42" s="2" t="s">
        <v>1</v>
      </c>
      <c r="C42" s="15">
        <v>8337.752290677221</v>
      </c>
      <c r="D42" s="15">
        <v>8152.2881542176992</v>
      </c>
      <c r="E42" s="15">
        <v>2.2749948597384844</v>
      </c>
      <c r="F42" s="15">
        <v>2193.4718608322</v>
      </c>
      <c r="G42" s="15">
        <v>2278.0245024377532</v>
      </c>
      <c r="H42" s="19">
        <v>-3.7116651517607409</v>
      </c>
      <c r="I42" s="19">
        <v>100</v>
      </c>
      <c r="J42" s="19">
        <v>100</v>
      </c>
    </row>
    <row r="43" spans="2:10" s="20" customFormat="1" ht="15.75">
      <c r="B43" s="2" t="s">
        <v>2</v>
      </c>
      <c r="C43" s="15">
        <v>1065.5113627187</v>
      </c>
      <c r="D43" s="15">
        <v>848.80445214340011</v>
      </c>
      <c r="E43" s="15">
        <v>25.530840469565376</v>
      </c>
      <c r="F43" s="15">
        <v>116.0888425114</v>
      </c>
      <c r="G43" s="15">
        <v>71.899279591600006</v>
      </c>
      <c r="H43" s="19">
        <v>61.460369520813202</v>
      </c>
      <c r="I43" s="19">
        <v>12.779359779134857</v>
      </c>
      <c r="J43" s="19">
        <v>10.411855372215461</v>
      </c>
    </row>
    <row r="44" spans="2:10" ht="15.75">
      <c r="B44" s="3" t="s">
        <v>3</v>
      </c>
      <c r="C44" s="16">
        <v>697.20493437210007</v>
      </c>
      <c r="D44" s="16">
        <v>554.05899126099996</v>
      </c>
      <c r="E44" s="15">
        <v>25.835866824453092</v>
      </c>
      <c r="F44" s="16">
        <v>102.48110465389999</v>
      </c>
      <c r="G44" s="16">
        <v>60.367343554199998</v>
      </c>
      <c r="H44" s="17">
        <v>69.762488491627465</v>
      </c>
      <c r="I44" s="17">
        <v>8.3620250406296339</v>
      </c>
      <c r="J44" s="17">
        <v>6.7963617180821787</v>
      </c>
    </row>
    <row r="45" spans="2:10" ht="15.75">
      <c r="B45" s="3" t="s">
        <v>4</v>
      </c>
      <c r="C45" s="16">
        <v>168.80511001999997</v>
      </c>
      <c r="D45" s="16">
        <v>132.95502999999999</v>
      </c>
      <c r="E45" s="15">
        <v>26.964064481050443</v>
      </c>
      <c r="F45" s="16">
        <v>2.9648883500000003</v>
      </c>
      <c r="G45" s="16">
        <v>4.0471300000000001</v>
      </c>
      <c r="H45" s="17">
        <v>-26.740965820223209</v>
      </c>
      <c r="I45" s="17">
        <v>2.0245877322206827</v>
      </c>
      <c r="J45" s="17">
        <v>1.6308921800220453</v>
      </c>
    </row>
    <row r="46" spans="2:10" ht="15.75">
      <c r="B46" s="3" t="s">
        <v>5</v>
      </c>
      <c r="C46" s="16">
        <v>117.13021651909999</v>
      </c>
      <c r="D46" s="16">
        <v>107.8829733024</v>
      </c>
      <c r="E46" s="15">
        <v>8.5715502026252324</v>
      </c>
      <c r="F46" s="16">
        <v>0</v>
      </c>
      <c r="G46" s="16">
        <v>0</v>
      </c>
      <c r="H46" s="17">
        <v>0</v>
      </c>
      <c r="I46" s="17">
        <v>1.4048176587120254</v>
      </c>
      <c r="J46" s="17">
        <v>1.3233459276900714</v>
      </c>
    </row>
    <row r="47" spans="2:10" ht="15.75">
      <c r="B47" s="3" t="s">
        <v>6</v>
      </c>
      <c r="C47" s="16">
        <v>82.371101807500011</v>
      </c>
      <c r="D47" s="16">
        <v>53.907457580000006</v>
      </c>
      <c r="E47" s="15">
        <v>52.800939805516265</v>
      </c>
      <c r="F47" s="16">
        <v>10.642709657499999</v>
      </c>
      <c r="G47" s="16">
        <v>7.4848060373999994</v>
      </c>
      <c r="H47" s="17">
        <v>42.190854436582867</v>
      </c>
      <c r="I47" s="17">
        <v>0.98792934757251649</v>
      </c>
      <c r="J47" s="17">
        <v>0.66125554642116324</v>
      </c>
    </row>
    <row r="48" spans="2:10" s="20" customFormat="1" ht="15.75">
      <c r="B48" s="2" t="s">
        <v>7</v>
      </c>
      <c r="C48" s="15">
        <v>7272.2409279585218</v>
      </c>
      <c r="D48" s="15">
        <v>7303.4837020742989</v>
      </c>
      <c r="E48" s="15">
        <v>-0.42777906257123277</v>
      </c>
      <c r="F48" s="15">
        <v>2077.3830183208001</v>
      </c>
      <c r="G48" s="15">
        <v>2206.1252228461531</v>
      </c>
      <c r="H48" s="19">
        <v>-5.8356707584921566</v>
      </c>
      <c r="I48" s="19">
        <v>87.220640220865164</v>
      </c>
      <c r="J48" s="19">
        <v>89.58814462778453</v>
      </c>
    </row>
    <row r="49" spans="2:10" ht="15.75">
      <c r="B49" s="4" t="s">
        <v>8</v>
      </c>
      <c r="C49" s="16">
        <v>100.45998357030953</v>
      </c>
      <c r="D49" s="16">
        <v>91.337008229999995</v>
      </c>
      <c r="E49" s="15">
        <v>9.9882572432595254</v>
      </c>
      <c r="F49" s="16">
        <v>10.276350000000001</v>
      </c>
      <c r="G49" s="16">
        <v>11.844563839999999</v>
      </c>
      <c r="H49" s="17">
        <v>-13.239945861949096</v>
      </c>
      <c r="I49" s="17">
        <v>1.2048808847755996</v>
      </c>
      <c r="J49" s="17">
        <v>1.120384933679577</v>
      </c>
    </row>
    <row r="50" spans="2:10" ht="15.75">
      <c r="B50" s="4" t="s">
        <v>9</v>
      </c>
      <c r="C50" s="16">
        <v>773.95855919174267</v>
      </c>
      <c r="D50" s="16">
        <v>366.26866491259995</v>
      </c>
      <c r="E50" s="15">
        <v>111.30897434986059</v>
      </c>
      <c r="F50" s="16">
        <v>130.6106553109</v>
      </c>
      <c r="G50" s="16">
        <v>65.525115989411546</v>
      </c>
      <c r="H50" s="17">
        <v>99.329147821738871</v>
      </c>
      <c r="I50" s="17">
        <v>9.2825803910861815</v>
      </c>
      <c r="J50" s="17">
        <v>4.4928326622398123</v>
      </c>
    </row>
    <row r="51" spans="2:10" s="20" customFormat="1" ht="15.75">
      <c r="B51" s="2" t="s">
        <v>10</v>
      </c>
      <c r="C51" s="18">
        <v>1218.3298138897953</v>
      </c>
      <c r="D51" s="18">
        <v>1069.3297961334999</v>
      </c>
      <c r="E51" s="15">
        <v>13.933962964003442</v>
      </c>
      <c r="F51" s="18">
        <v>178.61079773999995</v>
      </c>
      <c r="G51" s="18">
        <v>174.13806053420609</v>
      </c>
      <c r="H51" s="19">
        <v>2.5685006437264519</v>
      </c>
      <c r="I51" s="19">
        <v>14.612209279137009</v>
      </c>
      <c r="J51" s="19">
        <v>13.116928350726505</v>
      </c>
    </row>
    <row r="52" spans="2:10" ht="15.75">
      <c r="B52" s="5" t="s">
        <v>11</v>
      </c>
      <c r="C52" s="16">
        <v>1033.6276140904145</v>
      </c>
      <c r="D52" s="16">
        <v>938.33235526309988</v>
      </c>
      <c r="E52" s="15">
        <v>10.155810816157413</v>
      </c>
      <c r="F52" s="16">
        <v>165.20823923999995</v>
      </c>
      <c r="G52" s="16">
        <v>126.2769260742061</v>
      </c>
      <c r="H52" s="17">
        <v>30.830108378561619</v>
      </c>
      <c r="I52" s="17">
        <v>12.396957573879417</v>
      </c>
      <c r="J52" s="17">
        <v>11.510048927522767</v>
      </c>
    </row>
    <row r="53" spans="2:10" ht="15.75">
      <c r="B53" s="5" t="s">
        <v>12</v>
      </c>
      <c r="C53" s="16">
        <v>184.70219979938099</v>
      </c>
      <c r="D53" s="16">
        <v>130.99744087039997</v>
      </c>
      <c r="E53" s="15">
        <v>40.996800068875302</v>
      </c>
      <c r="F53" s="16">
        <v>13.402558500000001</v>
      </c>
      <c r="G53" s="16">
        <v>47.861134460000002</v>
      </c>
      <c r="H53" s="17">
        <v>-71.996989517243463</v>
      </c>
      <c r="I53" s="17">
        <v>2.2152517052575909</v>
      </c>
      <c r="J53" s="17">
        <v>1.6068794232037373</v>
      </c>
    </row>
    <row r="54" spans="2:10" s="20" customFormat="1" ht="15.75">
      <c r="B54" s="6" t="s">
        <v>13</v>
      </c>
      <c r="C54" s="18">
        <v>4360.9960997247526</v>
      </c>
      <c r="D54" s="18">
        <v>4840.0707190778003</v>
      </c>
      <c r="E54" s="15">
        <v>-9.8980913122758665</v>
      </c>
      <c r="F54" s="18">
        <v>1713.5271986599</v>
      </c>
      <c r="G54" s="18">
        <v>1925.0542231800362</v>
      </c>
      <c r="H54" s="19">
        <v>-10.988107346436735</v>
      </c>
      <c r="I54" s="19">
        <v>52.304217583927979</v>
      </c>
      <c r="J54" s="19">
        <v>59.370702157696947</v>
      </c>
    </row>
    <row r="55" spans="2:10" ht="15.75">
      <c r="B55" s="5" t="s">
        <v>14</v>
      </c>
      <c r="C55" s="16">
        <v>626.20321237018095</v>
      </c>
      <c r="D55" s="16">
        <v>597.54485788829993</v>
      </c>
      <c r="E55" s="15">
        <v>4.7960172535261165</v>
      </c>
      <c r="F55" s="16">
        <v>480.12232686000004</v>
      </c>
      <c r="G55" s="16">
        <v>461.46980081594364</v>
      </c>
      <c r="H55" s="17">
        <v>4.041981947914266</v>
      </c>
      <c r="I55" s="17">
        <v>7.5104559423091057</v>
      </c>
      <c r="J55" s="17">
        <v>7.3297808735962287</v>
      </c>
    </row>
    <row r="56" spans="2:10" ht="15.75">
      <c r="B56" s="5" t="s">
        <v>15</v>
      </c>
      <c r="C56" s="16">
        <v>3734.7928873545716</v>
      </c>
      <c r="D56" s="16">
        <v>4242.5258611895006</v>
      </c>
      <c r="E56" s="15">
        <v>-11.967704863738248</v>
      </c>
      <c r="F56" s="16">
        <v>1233.4048717999001</v>
      </c>
      <c r="G56" s="16">
        <v>1463.5844223640925</v>
      </c>
      <c r="H56" s="17">
        <v>-15.727111265121891</v>
      </c>
      <c r="I56" s="17">
        <v>44.793761641618872</v>
      </c>
      <c r="J56" s="17">
        <v>52.040921284100719</v>
      </c>
    </row>
    <row r="57" spans="2:10" ht="15.75">
      <c r="B57" s="7" t="s">
        <v>16</v>
      </c>
      <c r="C57" s="16">
        <v>2212.8539385000004</v>
      </c>
      <c r="D57" s="16">
        <v>2932.9850270000002</v>
      </c>
      <c r="E57" s="15">
        <v>-24.552838895211977</v>
      </c>
      <c r="F57" s="16">
        <v>968.87246180800003</v>
      </c>
      <c r="G57" s="16">
        <v>827.48239490812114</v>
      </c>
      <c r="H57" s="17">
        <v>17.08677644018978</v>
      </c>
      <c r="I57" s="17">
        <v>26.540173674555938</v>
      </c>
      <c r="J57" s="17">
        <v>35.977445491577477</v>
      </c>
    </row>
    <row r="58" spans="2:10" ht="15.75">
      <c r="B58" s="7" t="s">
        <v>17</v>
      </c>
      <c r="C58" s="16">
        <v>1102.2169144238096</v>
      </c>
      <c r="D58" s="16">
        <v>896.27316270000006</v>
      </c>
      <c r="E58" s="15">
        <v>22.977788501823412</v>
      </c>
      <c r="F58" s="16">
        <v>227.25376354190001</v>
      </c>
      <c r="G58" s="16">
        <v>596.57022011528443</v>
      </c>
      <c r="H58" s="17">
        <v>-61.906619559725215</v>
      </c>
      <c r="I58" s="17">
        <v>13.219592955001112</v>
      </c>
      <c r="J58" s="17">
        <v>10.994130061954456</v>
      </c>
    </row>
    <row r="59" spans="2:10" ht="15.75">
      <c r="B59" s="7" t="s">
        <v>18</v>
      </c>
      <c r="C59" s="16">
        <v>419.72203443076194</v>
      </c>
      <c r="D59" s="16">
        <v>413.2676714895</v>
      </c>
      <c r="E59" s="15">
        <v>1.5617875257455012</v>
      </c>
      <c r="F59" s="16">
        <v>37.278646450000004</v>
      </c>
      <c r="G59" s="16">
        <v>39.531807340686967</v>
      </c>
      <c r="H59" s="17">
        <v>-5.6996151763796519</v>
      </c>
      <c r="I59" s="17">
        <v>5.0339950120618253</v>
      </c>
      <c r="J59" s="17">
        <v>5.0693457305687879</v>
      </c>
    </row>
    <row r="60" spans="2:10" ht="15.75">
      <c r="B60" s="4" t="s">
        <v>19</v>
      </c>
      <c r="C60" s="16">
        <v>154.16823556805713</v>
      </c>
      <c r="D60" s="16">
        <v>194.44565340999998</v>
      </c>
      <c r="E60" s="15">
        <v>-20.713971814538624</v>
      </c>
      <c r="F60" s="16">
        <v>0</v>
      </c>
      <c r="G60" s="16">
        <v>0</v>
      </c>
      <c r="H60" s="17">
        <v>0</v>
      </c>
      <c r="I60" s="17">
        <v>1.8490383282367227</v>
      </c>
      <c r="J60" s="17">
        <v>2.3851665904302073</v>
      </c>
    </row>
    <row r="61" spans="2:10" ht="15.75">
      <c r="B61" s="4" t="s">
        <v>20</v>
      </c>
      <c r="C61" s="16">
        <v>398.85644564354766</v>
      </c>
      <c r="D61" s="16">
        <v>502.6625198494001</v>
      </c>
      <c r="E61" s="15">
        <v>-20.651246135668359</v>
      </c>
      <c r="F61" s="16">
        <v>36.656235150000001</v>
      </c>
      <c r="G61" s="16">
        <v>1.504192</v>
      </c>
      <c r="H61" s="21">
        <v>2336.9385789845978</v>
      </c>
      <c r="I61" s="17">
        <v>4.7837406502172675</v>
      </c>
      <c r="J61" s="17">
        <v>6.1659071703610069</v>
      </c>
    </row>
    <row r="62" spans="2:10" ht="15.75">
      <c r="B62" s="4" t="s">
        <v>21</v>
      </c>
      <c r="C62" s="16">
        <v>195.20731674714287</v>
      </c>
      <c r="D62" s="16">
        <v>166.31432255999999</v>
      </c>
      <c r="E62" s="15">
        <v>17.372523149182996</v>
      </c>
      <c r="F62" s="16">
        <v>3.4797814599999999</v>
      </c>
      <c r="G62" s="16">
        <v>24.654877942500001</v>
      </c>
      <c r="H62" s="17">
        <v>-85.886032499874744</v>
      </c>
      <c r="I62" s="17">
        <v>2.3412462968636292</v>
      </c>
      <c r="J62" s="17">
        <v>2.0400937677105411</v>
      </c>
    </row>
    <row r="63" spans="2:10" ht="15.75">
      <c r="B63" s="8" t="s">
        <v>22</v>
      </c>
      <c r="C63" s="16">
        <v>70.26447362317144</v>
      </c>
      <c r="D63" s="16">
        <v>73.055017900999999</v>
      </c>
      <c r="E63" s="15">
        <v>-3.81978453774407</v>
      </c>
      <c r="F63" s="16">
        <v>4.2220000000000004</v>
      </c>
      <c r="G63" s="16">
        <v>3.4041893599999997</v>
      </c>
      <c r="H63" s="17">
        <v>24.023653020289117</v>
      </c>
      <c r="I63" s="17">
        <v>0.8427268066207364</v>
      </c>
      <c r="J63" s="17">
        <v>0.89612899493995413</v>
      </c>
    </row>
  </sheetData>
  <mergeCells count="9">
    <mergeCell ref="B3:B5"/>
    <mergeCell ref="C3:E3"/>
    <mergeCell ref="F3:H3"/>
    <mergeCell ref="I3:J3"/>
    <mergeCell ref="B39:B41"/>
    <mergeCell ref="C39:E39"/>
    <mergeCell ref="F39:H39"/>
    <mergeCell ref="I39:J39"/>
    <mergeCell ref="D38:J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2012-02-07T07:54:57Z</dcterms:created>
  <dcterms:modified xsi:type="dcterms:W3CDTF">2012-02-08T13:08:51Z</dcterms:modified>
</cp:coreProperties>
</file>