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3" i="1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H51"/>
  <c r="H50"/>
  <c r="H49"/>
  <c r="H48"/>
  <c r="H47"/>
  <c r="H46"/>
  <c r="H45"/>
  <c r="H44"/>
  <c r="H43"/>
  <c r="H42"/>
  <c r="H41"/>
  <c r="H40"/>
  <c r="H39"/>
  <c r="H38"/>
  <c r="H37"/>
  <c r="H36"/>
  <c r="H35"/>
  <c r="H22"/>
  <c r="H21"/>
  <c r="H20"/>
  <c r="H19"/>
  <c r="H18"/>
  <c r="H17"/>
  <c r="H16"/>
  <c r="H15"/>
  <c r="H14"/>
  <c r="H13"/>
  <c r="H12"/>
  <c r="H11"/>
  <c r="H10"/>
  <c r="H9"/>
  <c r="H8"/>
  <c r="H7"/>
  <c r="H6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6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J10"/>
  <c r="E11"/>
  <c r="J11"/>
  <c r="J12"/>
  <c r="J14"/>
  <c r="E15"/>
  <c r="J15"/>
  <c r="J16"/>
  <c r="J18"/>
  <c r="E19"/>
  <c r="J19"/>
  <c r="J20"/>
  <c r="J22"/>
  <c r="E23"/>
  <c r="J23"/>
  <c r="J24"/>
  <c r="I9"/>
  <c r="J13" l="1"/>
  <c r="J17"/>
  <c r="J21"/>
  <c r="I8"/>
  <c r="E21"/>
  <c r="E17"/>
  <c r="E24"/>
  <c r="E20"/>
  <c r="E16"/>
  <c r="E10"/>
  <c r="E22"/>
  <c r="E18"/>
  <c r="E14"/>
  <c r="E13"/>
  <c r="E12"/>
  <c r="I24"/>
  <c r="I23"/>
  <c r="I22"/>
  <c r="I21"/>
  <c r="I20"/>
  <c r="I19"/>
  <c r="I18"/>
  <c r="I17"/>
  <c r="I16"/>
  <c r="I15"/>
  <c r="I14"/>
  <c r="I13"/>
  <c r="I12"/>
  <c r="I11"/>
  <c r="I10"/>
  <c r="I7"/>
  <c r="E8"/>
  <c r="E9"/>
  <c r="E7"/>
  <c r="J9"/>
  <c r="J8"/>
  <c r="J7"/>
  <c r="I36" l="1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I49"/>
  <c r="J49"/>
  <c r="I50"/>
  <c r="J50"/>
  <c r="I51"/>
  <c r="J51"/>
  <c r="I52"/>
  <c r="J52"/>
  <c r="I53"/>
  <c r="J53"/>
  <c r="J35"/>
  <c r="I35"/>
  <c r="E6" l="1"/>
  <c r="I6"/>
  <c r="J6"/>
</calcChain>
</file>

<file path=xl/sharedStrings.xml><?xml version="1.0" encoding="utf-8"?>
<sst xmlns="http://schemas.openxmlformats.org/spreadsheetml/2006/main" count="75" uniqueCount="35">
  <si>
    <t>Business line</t>
  </si>
  <si>
    <t>TOTAL MARKET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</si>
  <si>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</si>
  <si>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</si>
  <si>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</si>
  <si>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</si>
  <si>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</si>
  <si>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</si>
  <si>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</si>
  <si>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</si>
  <si>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</si>
  <si>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</si>
  <si>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 xml:space="preserve">         - DMTPL</t>
  </si>
  <si>
    <t xml:space="preserve">         - Green Card</t>
  </si>
  <si>
    <t xml:space="preserve">         - Border</t>
  </si>
  <si>
    <t>GTPL</t>
  </si>
  <si>
    <t>Suretyship</t>
  </si>
  <si>
    <t>Other non-life insurance</t>
  </si>
  <si>
    <t>Exchange rate for calculations:</t>
  </si>
  <si>
    <t>Sources:</t>
  </si>
  <si>
    <t>Albanian Financial Supervisory Authority (AFSA)</t>
  </si>
  <si>
    <t>Bank of Albania</t>
  </si>
  <si>
    <t>GROSS WRITTEN PREMIUMS</t>
  </si>
  <si>
    <t>PAID CLAIMS</t>
  </si>
  <si>
    <t>Weight in all GWP</t>
  </si>
  <si>
    <t>Change</t>
  </si>
  <si>
    <t>EUR m</t>
  </si>
  <si>
    <t>%</t>
  </si>
  <si>
    <t>IN LOCAL CURRENCY - ALL</t>
  </si>
  <si>
    <t>ALL m</t>
  </si>
  <si>
    <t>Goods in transit</t>
  </si>
  <si>
    <t>REINSURANCE ACCEPTED</t>
  </si>
  <si>
    <t>1 EUR = 137.28 Lek - ALL (December 31st, 2015)</t>
  </si>
  <si>
    <t>1 EUR = 135.23 Lek - ALL (December 31st, 2016)</t>
  </si>
  <si>
    <t>Market porfolio at December 31st, 2016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</si>
</sst>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0\ _€_-;\-* #,##0.00\ _€_-;_-* &quot;-&quot;??\ _€_-;_-@_-"/>
    <numFmt numFmtId="166" formatCode="_-* #,##0\ _€_-;\-* #,##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i/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10" fillId="6" borderId="0" applyNumberFormat="0" applyBorder="0" applyAlignment="0" applyProtection="0"/>
    <xf numFmtId="0" fontId="1" fillId="7" borderId="0" applyNumberFormat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2" applyFont="1"/>
    <xf numFmtId="0" fontId="9" fillId="0" borderId="0" xfId="0" applyFont="1" applyFill="1"/>
    <xf numFmtId="0" fontId="9" fillId="0" borderId="0" xfId="2" applyFont="1"/>
    <xf numFmtId="165" fontId="5" fillId="0" borderId="0" xfId="1" applyFont="1"/>
    <xf numFmtId="164" fontId="5" fillId="0" borderId="0" xfId="0" applyNumberFormat="1" applyFont="1"/>
    <xf numFmtId="165" fontId="5" fillId="0" borderId="1" xfId="1" applyFont="1" applyFill="1" applyBorder="1"/>
    <xf numFmtId="0" fontId="10" fillId="6" borderId="1" xfId="3" applyBorder="1"/>
    <xf numFmtId="165" fontId="7" fillId="0" borderId="1" xfId="1" applyFont="1" applyFill="1" applyBorder="1" applyAlignment="1" applyProtection="1">
      <alignment horizontal="left" wrapText="1" indent="2"/>
      <protection locked="0"/>
    </xf>
    <xf numFmtId="165" fontId="5" fillId="0" borderId="1" xfId="1" applyFont="1" applyFill="1" applyBorder="1" applyAlignment="1">
      <alignment horizontal="left" indent="2"/>
    </xf>
    <xf numFmtId="165" fontId="7" fillId="0" borderId="1" xfId="1" applyFont="1" applyFill="1" applyBorder="1" applyAlignment="1" applyProtection="1">
      <alignment horizontal="left" wrapText="1" indent="5"/>
      <protection locked="0"/>
    </xf>
    <xf numFmtId="165" fontId="8" fillId="0" borderId="1" xfId="1" applyFont="1" applyFill="1" applyBorder="1" applyAlignment="1" applyProtection="1">
      <alignment horizontal="left" wrapText="1" indent="2"/>
      <protection locked="0"/>
    </xf>
    <xf numFmtId="165" fontId="1" fillId="7" borderId="1" xfId="4" applyNumberFormat="1" applyBorder="1" applyAlignment="1">
      <alignment horizontal="left" indent="2"/>
    </xf>
    <xf numFmtId="165" fontId="1" fillId="7" borderId="1" xfId="4" applyNumberFormat="1" applyBorder="1" applyAlignment="1" applyProtection="1">
      <alignment horizontal="left" wrapText="1" indent="2"/>
      <protection locked="0"/>
    </xf>
    <xf numFmtId="0" fontId="6" fillId="2" borderId="1" xfId="0" applyFont="1" applyFill="1" applyBorder="1" applyAlignment="1">
      <alignment horizontal="center" vertical="center"/>
    </xf>
    <xf numFmtId="165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/>
    </xf>
    <xf numFmtId="165" fontId="9" fillId="0" borderId="1" xfId="1" applyFont="1" applyFill="1" applyBorder="1" applyAlignment="1" applyProtection="1">
      <alignment horizontal="left" wrapText="1" indent="2"/>
      <protection locked="0"/>
    </xf>
    <xf numFmtId="165" fontId="9" fillId="0" borderId="1" xfId="1" applyFont="1" applyFill="1" applyBorder="1"/>
    <xf numFmtId="165" fontId="9" fillId="0" borderId="0" xfId="1" applyFont="1" applyFill="1"/>
    <xf numFmtId="165" fontId="9" fillId="0" borderId="1" xfId="1" applyFont="1" applyFill="1" applyBorder="1" applyAlignment="1" applyProtection="1">
      <alignment horizontal="left" wrapText="1" indent="5"/>
      <protection locked="0"/>
    </xf>
    <xf numFmtId="166" fontId="9" fillId="0" borderId="1" xfId="1" applyNumberFormat="1" applyFont="1" applyFill="1" applyBorder="1"/>
    <xf numFmtId="165" fontId="12" fillId="0" borderId="1" xfId="1" applyFont="1" applyFill="1" applyBorder="1" applyAlignment="1" applyProtection="1">
      <alignment horizontal="left" wrapText="1" indent="2"/>
      <protection locked="0"/>
    </xf>
    <xf numFmtId="165" fontId="9" fillId="0" borderId="1" xfId="1" applyFont="1" applyFill="1" applyBorder="1" applyAlignment="1">
      <alignment horizontal="left" indent="2"/>
    </xf>
    <xf numFmtId="165" fontId="11" fillId="2" borderId="1" xfId="4" applyNumberFormat="1" applyFont="1" applyFill="1" applyBorder="1" applyAlignment="1" applyProtection="1">
      <alignment horizontal="left" wrapText="1" indent="2"/>
      <protection locked="0"/>
    </xf>
    <xf numFmtId="165" fontId="11" fillId="2" borderId="1" xfId="4" applyNumberFormat="1" applyFont="1" applyFill="1" applyBorder="1" applyAlignment="1">
      <alignment horizontal="left" indent="2"/>
    </xf>
    <xf numFmtId="165" fontId="10" fillId="6" borderId="1" xfId="1" applyFont="1" applyFill="1" applyBorder="1"/>
    <xf numFmtId="165" fontId="1" fillId="7" borderId="1" xfId="1" applyFont="1" applyFill="1" applyBorder="1"/>
    <xf numFmtId="165" fontId="11" fillId="2" borderId="1" xfId="1" applyFont="1" applyFill="1" applyBorder="1"/>
    <xf numFmtId="165" fontId="11" fillId="0" borderId="1" xfId="1" applyFont="1" applyFill="1" applyBorder="1"/>
  </cellXfs>
  <cellStyles count="5">
    <cellStyle name="20% - Accent1" xfId="4" builtinId="30"/>
    <cellStyle name="Accent1" xfId="3" builtinId="29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81"/>
  <sheetViews>
    <sheetView tabSelected="1" zoomScale="145" zoomScaleNormal="145" workbookViewId="0">
      <selection activeCell="K20" sqref="K20"/>
    </sheetView>
  </sheetViews>
  <sheetFormatPr defaultRowHeight="12.75"/>
  <cols>
    <col min="1" max="1" width="9.140625" style="2"/>
    <col min="2" max="2" width="30.5703125" style="2" customWidth="1"/>
    <col min="3" max="3" width="13.5703125" style="2" customWidth="1"/>
    <col min="4" max="4" width="12.28515625" style="2" customWidth="1"/>
    <col min="5" max="5" width="9.5703125" style="2" bestFit="1" customWidth="1"/>
    <col min="6" max="6" width="11.42578125" style="2" customWidth="1"/>
    <col min="7" max="7" width="12.140625" style="2" customWidth="1"/>
    <col min="8" max="8" width="12.5703125" style="2" customWidth="1"/>
    <col min="9" max="10" width="10.7109375" style="2" bestFit="1" customWidth="1"/>
    <col min="11" max="16384" width="9.140625" style="2"/>
  </cols>
  <sheetData>
    <row r="2" spans="2:10">
      <c r="B2" s="1" t="s">
        <v>34</v>
      </c>
    </row>
    <row r="3" spans="2:10">
      <c r="B3" s="20" t="s">
        <v>0</v>
      </c>
      <c r="C3" s="21" t="s">
        <v>22</v>
      </c>
      <c r="D3" s="21"/>
      <c r="E3" s="21"/>
      <c r="F3" s="22" t="s">
        <v>23</v>
      </c>
      <c r="G3" s="23"/>
      <c r="H3" s="23"/>
      <c r="I3" s="24" t="s">
        <v>24</v>
      </c>
      <c r="J3" s="24"/>
    </row>
    <row r="4" spans="2:10">
      <c r="B4" s="20"/>
      <c r="C4" s="3">
        <v>2016</v>
      </c>
      <c r="D4" s="3">
        <v>2015</v>
      </c>
      <c r="E4" s="3" t="s">
        <v>25</v>
      </c>
      <c r="F4" s="3">
        <v>2016</v>
      </c>
      <c r="G4" s="3">
        <v>2015</v>
      </c>
      <c r="H4" s="3" t="s">
        <v>25</v>
      </c>
      <c r="I4" s="3">
        <v>2016</v>
      </c>
      <c r="J4" s="3">
        <v>2015</v>
      </c>
    </row>
    <row r="5" spans="2:10">
      <c r="B5" s="20"/>
      <c r="C5" s="4" t="s">
        <v>26</v>
      </c>
      <c r="D5" s="18" t="s">
        <v>26</v>
      </c>
      <c r="E5" s="4" t="s">
        <v>27</v>
      </c>
      <c r="F5" s="4" t="s">
        <v>26</v>
      </c>
      <c r="G5" s="18" t="s">
        <v>26</v>
      </c>
      <c r="H5" s="4" t="s">
        <v>27</v>
      </c>
      <c r="I5" s="4" t="s">
        <v>27</v>
      </c>
      <c r="J5" s="4" t="s">
        <v>27</v>
      </c>
    </row>
    <row r="6" spans="2:10" s="1" customFormat="1" ht="15">
      <c r="B6" s="11" t="s">
        <v>1</v>
      </c>
      <c r="C6" s="35">
        <f>C35/135.23</f>
        <v>114.2218275151224</v>
      </c>
      <c r="D6" s="35">
        <f>D35/137.28</f>
        <v>102.62016318261945</v>
      </c>
      <c r="E6" s="35">
        <f>C6*100/D6-100</f>
        <v>11.305443270302561</v>
      </c>
      <c r="F6" s="35">
        <f>F35/135.23</f>
        <v>31.62086033513274</v>
      </c>
      <c r="G6" s="35">
        <f>G35/137.28</f>
        <v>26.50124411483829</v>
      </c>
      <c r="H6" s="35">
        <f>F6*100/G6-100</f>
        <v>19.31839953667658</v>
      </c>
      <c r="I6" s="35">
        <f>C6*100/$C$6</f>
        <v>100</v>
      </c>
      <c r="J6" s="35">
        <f>D6*100/$D$6</f>
        <v>100</v>
      </c>
    </row>
    <row r="7" spans="2:10" s="1" customFormat="1" ht="15">
      <c r="B7" s="11" t="s">
        <v>2</v>
      </c>
      <c r="C7" s="35">
        <f t="shared" ref="C7:C24" si="0">C36/135.23</f>
        <v>7.2316216295940254</v>
      </c>
      <c r="D7" s="35">
        <f t="shared" ref="C7:D24" si="1">D36/137.28</f>
        <v>7.484279699300699</v>
      </c>
      <c r="E7" s="35">
        <f t="shared" ref="E7:E9" si="2">C7*100/D7-100</f>
        <v>-3.3758501800818692</v>
      </c>
      <c r="F7" s="35">
        <f t="shared" ref="F7:F24" si="3">F36/135.23</f>
        <v>1.3482486778081786</v>
      </c>
      <c r="G7" s="35">
        <f t="shared" ref="F7:G24" si="4">G36/137.28</f>
        <v>1.3722621995920745</v>
      </c>
      <c r="H7" s="35">
        <f t="shared" ref="H7:H24" si="5">F7*100/G7-100</f>
        <v>-1.7499222663886087</v>
      </c>
      <c r="I7" s="35">
        <f t="shared" ref="I7:I9" si="6">C7*100/$C$6</f>
        <v>6.3312081297566305</v>
      </c>
      <c r="J7" s="35">
        <f t="shared" ref="J7:J9" si="7">D7*100/$D$6</f>
        <v>7.2931863165934772</v>
      </c>
    </row>
    <row r="8" spans="2:10" s="1" customFormat="1" ht="15">
      <c r="B8" s="11" t="s">
        <v>3</v>
      </c>
      <c r="C8" s="35">
        <f t="shared" si="0"/>
        <v>106.36944126229388</v>
      </c>
      <c r="D8" s="35">
        <f t="shared" si="1"/>
        <v>95.041579870265139</v>
      </c>
      <c r="E8" s="35">
        <f t="shared" si="2"/>
        <v>11.918847947910422</v>
      </c>
      <c r="F8" s="35">
        <f t="shared" si="3"/>
        <v>30.272611657324557</v>
      </c>
      <c r="G8" s="35">
        <f t="shared" si="4"/>
        <v>25.128981915246214</v>
      </c>
      <c r="H8" s="35">
        <f t="shared" si="5"/>
        <v>20.468914178164965</v>
      </c>
      <c r="I8" s="35">
        <f t="shared" si="6"/>
        <v>93.125319018565946</v>
      </c>
      <c r="J8" s="35">
        <f t="shared" si="7"/>
        <v>92.614917890095626</v>
      </c>
    </row>
    <row r="9" spans="2:10" s="28" customFormat="1" ht="15">
      <c r="B9" s="26" t="s">
        <v>4</v>
      </c>
      <c r="C9" s="38">
        <f t="shared" si="0"/>
        <v>3.7091503747689121</v>
      </c>
      <c r="D9" s="27">
        <f t="shared" si="1"/>
        <v>3.9399104857954548</v>
      </c>
      <c r="E9" s="27">
        <f t="shared" si="2"/>
        <v>-5.8569886767351989</v>
      </c>
      <c r="F9" s="38">
        <f t="shared" si="3"/>
        <v>0.44036485816756643</v>
      </c>
      <c r="G9" s="27">
        <f t="shared" si="4"/>
        <v>0.67451238476107234</v>
      </c>
      <c r="H9" s="27">
        <f t="shared" si="5"/>
        <v>-34.713599317593889</v>
      </c>
      <c r="I9" s="27">
        <f t="shared" si="6"/>
        <v>3.2473218608569705</v>
      </c>
      <c r="J9" s="27">
        <f t="shared" si="7"/>
        <v>3.8393141889514637</v>
      </c>
    </row>
    <row r="10" spans="2:10" s="28" customFormat="1" ht="15">
      <c r="B10" s="26" t="s">
        <v>5</v>
      </c>
      <c r="C10" s="38">
        <f t="shared" si="0"/>
        <v>5.3054223694446501</v>
      </c>
      <c r="D10" s="27">
        <f t="shared" si="1"/>
        <v>4.2120040366404421</v>
      </c>
      <c r="E10" s="27">
        <f t="shared" ref="E10:E24" si="8">C10*100/D10-100</f>
        <v>25.959574665468153</v>
      </c>
      <c r="F10" s="38">
        <f t="shared" si="3"/>
        <v>3.0269113311395404</v>
      </c>
      <c r="G10" s="27">
        <f t="shared" si="4"/>
        <v>2.7236566803977271</v>
      </c>
      <c r="H10" s="27">
        <f t="shared" si="5"/>
        <v>11.13409971691182</v>
      </c>
      <c r="I10" s="27">
        <f t="shared" ref="I10:I24" si="9">C10*100/$C$6</f>
        <v>4.6448410823598829</v>
      </c>
      <c r="J10" s="27">
        <f t="shared" ref="J10:J24" si="10">D10*100/$D$6</f>
        <v>4.1044604744438953</v>
      </c>
    </row>
    <row r="11" spans="2:10" s="8" customFormat="1" ht="15">
      <c r="B11" s="34" t="s">
        <v>6</v>
      </c>
      <c r="C11" s="37">
        <f t="shared" si="0"/>
        <v>13.913595256304074</v>
      </c>
      <c r="D11" s="37">
        <f t="shared" si="1"/>
        <v>13.939347071751165</v>
      </c>
      <c r="E11" s="37">
        <f t="shared" si="8"/>
        <v>-0.18474190587647854</v>
      </c>
      <c r="F11" s="37">
        <f t="shared" si="3"/>
        <v>6.4554874045699924</v>
      </c>
      <c r="G11" s="37">
        <f t="shared" si="4"/>
        <v>4.8043418986013977</v>
      </c>
      <c r="H11" s="37">
        <f t="shared" si="5"/>
        <v>34.367776915486871</v>
      </c>
      <c r="I11" s="37">
        <f t="shared" si="9"/>
        <v>12.18120525559091</v>
      </c>
      <c r="J11" s="37">
        <f t="shared" si="10"/>
        <v>13.583438809140425</v>
      </c>
    </row>
    <row r="12" spans="2:10" s="28" customFormat="1" ht="15">
      <c r="B12" s="29" t="s">
        <v>7</v>
      </c>
      <c r="C12" s="38">
        <f t="shared" si="0"/>
        <v>10.111419438881905</v>
      </c>
      <c r="D12" s="27">
        <f t="shared" si="1"/>
        <v>11.207698851617131</v>
      </c>
      <c r="E12" s="27">
        <f t="shared" si="8"/>
        <v>-9.7814852740894906</v>
      </c>
      <c r="F12" s="38">
        <f t="shared" si="3"/>
        <v>2.1086648837536051</v>
      </c>
      <c r="G12" s="27">
        <f t="shared" si="4"/>
        <v>1.8266150840617714</v>
      </c>
      <c r="H12" s="27">
        <f t="shared" si="5"/>
        <v>15.441118501258117</v>
      </c>
      <c r="I12" s="27">
        <f t="shared" si="9"/>
        <v>8.852440605140206</v>
      </c>
      <c r="J12" s="27">
        <f t="shared" si="10"/>
        <v>10.92153676629054</v>
      </c>
    </row>
    <row r="13" spans="2:10" s="28" customFormat="1" ht="15">
      <c r="B13" s="29" t="s">
        <v>8</v>
      </c>
      <c r="C13" s="38">
        <f t="shared" si="0"/>
        <v>3.80217581742217</v>
      </c>
      <c r="D13" s="27">
        <f t="shared" si="1"/>
        <v>2.7316482201340326</v>
      </c>
      <c r="E13" s="27">
        <f t="shared" si="8"/>
        <v>39.189804506951134</v>
      </c>
      <c r="F13" s="38">
        <f t="shared" si="3"/>
        <v>4.3468225208163869</v>
      </c>
      <c r="G13" s="27">
        <f t="shared" si="4"/>
        <v>2.977726814539627</v>
      </c>
      <c r="H13" s="27">
        <f t="shared" si="5"/>
        <v>45.977881503156965</v>
      </c>
      <c r="I13" s="27">
        <f t="shared" si="9"/>
        <v>3.328764650450704</v>
      </c>
      <c r="J13" s="27">
        <f t="shared" si="10"/>
        <v>2.6619020428498845</v>
      </c>
    </row>
    <row r="14" spans="2:10" s="8" customFormat="1" ht="15">
      <c r="B14" s="33" t="s">
        <v>9</v>
      </c>
      <c r="C14" s="37">
        <f t="shared" si="0"/>
        <v>75.685851270723973</v>
      </c>
      <c r="D14" s="37">
        <f t="shared" si="1"/>
        <v>65.945317305871214</v>
      </c>
      <c r="E14" s="37">
        <f t="shared" si="8"/>
        <v>14.770622635226204</v>
      </c>
      <c r="F14" s="37">
        <f t="shared" si="3"/>
        <v>19.493944012201435</v>
      </c>
      <c r="G14" s="37">
        <f t="shared" si="4"/>
        <v>15.99846320367133</v>
      </c>
      <c r="H14" s="37">
        <f t="shared" si="5"/>
        <v>21.848853630690982</v>
      </c>
      <c r="I14" s="37">
        <f t="shared" si="9"/>
        <v>66.262161022334837</v>
      </c>
      <c r="J14" s="37">
        <f t="shared" si="10"/>
        <v>64.261559581148887</v>
      </c>
    </row>
    <row r="15" spans="2:10" s="28" customFormat="1" ht="15">
      <c r="B15" s="29" t="s">
        <v>10</v>
      </c>
      <c r="C15" s="38">
        <f t="shared" si="0"/>
        <v>5.3704685394513065</v>
      </c>
      <c r="D15" s="27">
        <f t="shared" si="1"/>
        <v>4.2035270306672494</v>
      </c>
      <c r="E15" s="27">
        <f t="shared" si="8"/>
        <v>27.761008797386566</v>
      </c>
      <c r="F15" s="38">
        <f t="shared" si="3"/>
        <v>2.9711303304740073</v>
      </c>
      <c r="G15" s="27">
        <f t="shared" si="4"/>
        <v>2.5162719784382284</v>
      </c>
      <c r="H15" s="27">
        <f t="shared" si="5"/>
        <v>18.076676763618195</v>
      </c>
      <c r="I15" s="27">
        <f t="shared" si="9"/>
        <v>4.7017883151451798</v>
      </c>
      <c r="J15" s="27">
        <f t="shared" si="10"/>
        <v>4.096199908771136</v>
      </c>
    </row>
    <row r="16" spans="2:10" s="28" customFormat="1" ht="15">
      <c r="B16" s="29" t="s">
        <v>11</v>
      </c>
      <c r="C16" s="38">
        <f t="shared" si="0"/>
        <v>70.315382731272663</v>
      </c>
      <c r="D16" s="27">
        <f t="shared" si="1"/>
        <v>61.741790275203954</v>
      </c>
      <c r="E16" s="27">
        <f t="shared" si="8"/>
        <v>13.886206437897769</v>
      </c>
      <c r="F16" s="38">
        <f t="shared" si="3"/>
        <v>16.522813681727428</v>
      </c>
      <c r="G16" s="27">
        <f t="shared" si="4"/>
        <v>13.482191225233102</v>
      </c>
      <c r="H16" s="27">
        <f t="shared" si="5"/>
        <v>22.552880356744495</v>
      </c>
      <c r="I16" s="27">
        <f t="shared" si="9"/>
        <v>61.560372707189664</v>
      </c>
      <c r="J16" s="27">
        <f t="shared" si="10"/>
        <v>60.165359672377747</v>
      </c>
    </row>
    <row r="17" spans="2:10" s="28" customFormat="1" ht="15">
      <c r="B17" s="31" t="s">
        <v>12</v>
      </c>
      <c r="C17" s="38">
        <f t="shared" si="0"/>
        <v>54.526561414552987</v>
      </c>
      <c r="D17" s="27">
        <f t="shared" si="1"/>
        <v>48.131483475597314</v>
      </c>
      <c r="E17" s="27">
        <f t="shared" si="8"/>
        <v>13.286683636497472</v>
      </c>
      <c r="F17" s="38">
        <f t="shared" si="3"/>
        <v>12.578823803889671</v>
      </c>
      <c r="G17" s="27">
        <f t="shared" si="4"/>
        <v>9.9135442086975534</v>
      </c>
      <c r="H17" s="27">
        <f t="shared" si="5"/>
        <v>26.885234373129236</v>
      </c>
      <c r="I17" s="27">
        <f t="shared" si="9"/>
        <v>47.737426900593007</v>
      </c>
      <c r="J17" s="27">
        <f t="shared" si="10"/>
        <v>46.902559870173</v>
      </c>
    </row>
    <row r="18" spans="2:10" s="28" customFormat="1" ht="15">
      <c r="B18" s="31" t="s">
        <v>13</v>
      </c>
      <c r="C18" s="38">
        <f t="shared" si="0"/>
        <v>11.178525489610296</v>
      </c>
      <c r="D18" s="27">
        <f t="shared" si="1"/>
        <v>9.804289481934731</v>
      </c>
      <c r="E18" s="27">
        <f t="shared" si="8"/>
        <v>14.016681272087254</v>
      </c>
      <c r="F18" s="38">
        <f t="shared" si="3"/>
        <v>3.5010225466242701</v>
      </c>
      <c r="G18" s="27">
        <f t="shared" si="4"/>
        <v>3.1022459887820517</v>
      </c>
      <c r="H18" s="27">
        <f t="shared" si="5"/>
        <v>12.854446722929893</v>
      </c>
      <c r="I18" s="27">
        <f t="shared" si="9"/>
        <v>9.786680648346584</v>
      </c>
      <c r="J18" s="27">
        <f t="shared" si="10"/>
        <v>9.5539601359699091</v>
      </c>
    </row>
    <row r="19" spans="2:10" s="28" customFormat="1" ht="15">
      <c r="B19" s="31" t="s">
        <v>14</v>
      </c>
      <c r="C19" s="38">
        <f t="shared" si="0"/>
        <v>4.6102958271093692</v>
      </c>
      <c r="D19" s="27">
        <f t="shared" si="1"/>
        <v>3.8060173176719116</v>
      </c>
      <c r="E19" s="27">
        <f t="shared" si="8"/>
        <v>21.131761689655789</v>
      </c>
      <c r="F19" s="38">
        <f t="shared" si="3"/>
        <v>0.44296733121348814</v>
      </c>
      <c r="G19" s="27">
        <f t="shared" si="4"/>
        <v>0.46640102775349657</v>
      </c>
      <c r="H19" s="27">
        <f t="shared" si="5"/>
        <v>-5.0243664026387336</v>
      </c>
      <c r="I19" s="27">
        <f t="shared" si="9"/>
        <v>4.036265158250063</v>
      </c>
      <c r="J19" s="27">
        <f t="shared" si="10"/>
        <v>3.70883966623484</v>
      </c>
    </row>
    <row r="20" spans="2:10" s="28" customFormat="1" ht="15">
      <c r="B20" s="26" t="s">
        <v>30</v>
      </c>
      <c r="C20" s="38">
        <f t="shared" si="0"/>
        <v>0.30510790371958885</v>
      </c>
      <c r="D20" s="27">
        <f t="shared" si="1"/>
        <v>0.34172749621212128</v>
      </c>
      <c r="E20" s="27">
        <f t="shared" si="8"/>
        <v>-10.716021654225187</v>
      </c>
      <c r="F20" s="38">
        <f t="shared" si="3"/>
        <v>3.5304428307328252E-2</v>
      </c>
      <c r="G20" s="27">
        <f t="shared" si="4"/>
        <v>0.46727562077505824</v>
      </c>
      <c r="H20" s="27">
        <f t="shared" si="5"/>
        <v>-92.444624384903776</v>
      </c>
      <c r="I20" s="27">
        <f t="shared" si="9"/>
        <v>0.26711873759785015</v>
      </c>
      <c r="J20" s="27">
        <f t="shared" si="10"/>
        <v>0.33300229274045717</v>
      </c>
    </row>
    <row r="21" spans="2:10" s="28" customFormat="1" ht="15">
      <c r="B21" s="26" t="s">
        <v>15</v>
      </c>
      <c r="C21" s="38">
        <f t="shared" si="0"/>
        <v>3.2354471118095098</v>
      </c>
      <c r="D21" s="27">
        <f t="shared" si="1"/>
        <v>3.3857156204108398</v>
      </c>
      <c r="E21" s="27">
        <f t="shared" si="8"/>
        <v>-4.4383086309858442</v>
      </c>
      <c r="F21" s="38">
        <f t="shared" si="3"/>
        <v>0.60706694564815511</v>
      </c>
      <c r="G21" s="27">
        <f t="shared" si="4"/>
        <v>4.3667395104895106E-3</v>
      </c>
      <c r="H21" s="30">
        <f t="shared" si="5"/>
        <v>13802.064553882745</v>
      </c>
      <c r="I21" s="27">
        <f t="shared" si="9"/>
        <v>2.8325996722309075</v>
      </c>
      <c r="J21" s="27">
        <f t="shared" si="10"/>
        <v>3.299269378850755</v>
      </c>
    </row>
    <row r="22" spans="2:10" s="28" customFormat="1" ht="15">
      <c r="B22" s="26" t="s">
        <v>16</v>
      </c>
      <c r="C22" s="38">
        <f t="shared" si="0"/>
        <v>1.7703971966279677</v>
      </c>
      <c r="D22" s="27">
        <f t="shared" si="1"/>
        <v>1.6847371831293707</v>
      </c>
      <c r="E22" s="27">
        <f t="shared" si="8"/>
        <v>5.0844733740300541</v>
      </c>
      <c r="F22" s="38">
        <f t="shared" si="3"/>
        <v>0.2135326776602825</v>
      </c>
      <c r="G22" s="27">
        <f t="shared" si="4"/>
        <v>0.45636383595571095</v>
      </c>
      <c r="H22" s="27">
        <f t="shared" si="5"/>
        <v>-53.209991494373071</v>
      </c>
      <c r="I22" s="27">
        <f t="shared" si="9"/>
        <v>1.5499639912463981</v>
      </c>
      <c r="J22" s="27">
        <f t="shared" si="10"/>
        <v>1.6417214033574163</v>
      </c>
    </row>
    <row r="23" spans="2:10" s="28" customFormat="1" ht="15">
      <c r="B23" s="32" t="s">
        <v>17</v>
      </c>
      <c r="C23" s="38">
        <f t="shared" si="0"/>
        <v>2.4444697789691636</v>
      </c>
      <c r="D23" s="27">
        <f t="shared" si="1"/>
        <v>1.5928206700174823</v>
      </c>
      <c r="E23" s="27">
        <f t="shared" si="8"/>
        <v>53.467984499619405</v>
      </c>
      <c r="F23" s="38">
        <f t="shared" si="3"/>
        <v>0</v>
      </c>
      <c r="G23" s="27">
        <f t="shared" si="4"/>
        <v>0</v>
      </c>
      <c r="H23" s="27">
        <v>0</v>
      </c>
      <c r="I23" s="27">
        <f t="shared" si="9"/>
        <v>2.1401073964129389</v>
      </c>
      <c r="J23" s="27">
        <f t="shared" si="10"/>
        <v>1.5521517610364264</v>
      </c>
    </row>
    <row r="24" spans="2:10" ht="15">
      <c r="B24" s="11" t="s">
        <v>31</v>
      </c>
      <c r="C24" s="35">
        <f t="shared" si="0"/>
        <v>0.62076462323448944</v>
      </c>
      <c r="D24" s="35">
        <f t="shared" si="1"/>
        <v>9.4303613053613053E-2</v>
      </c>
      <c r="E24" s="35">
        <f t="shared" si="8"/>
        <v>558.2617602165202</v>
      </c>
      <c r="F24" s="35">
        <f t="shared" si="3"/>
        <v>0</v>
      </c>
      <c r="G24" s="35">
        <f t="shared" si="4"/>
        <v>0</v>
      </c>
      <c r="H24" s="35">
        <v>0</v>
      </c>
      <c r="I24" s="35">
        <f t="shared" si="9"/>
        <v>0.543472851677411</v>
      </c>
      <c r="J24" s="35">
        <f t="shared" si="10"/>
        <v>9.1895793310904667E-2</v>
      </c>
    </row>
    <row r="26" spans="2:10">
      <c r="B26" s="5" t="s">
        <v>18</v>
      </c>
      <c r="F26" s="5" t="s">
        <v>19</v>
      </c>
    </row>
    <row r="27" spans="2:10">
      <c r="B27" s="6" t="s">
        <v>32</v>
      </c>
      <c r="F27" s="7" t="s">
        <v>20</v>
      </c>
    </row>
    <row r="28" spans="2:10">
      <c r="B28" s="6" t="s">
        <v>33</v>
      </c>
      <c r="F28" s="7" t="s">
        <v>21</v>
      </c>
    </row>
    <row r="31" spans="2:10">
      <c r="B31" s="1" t="s">
        <v>34</v>
      </c>
      <c r="H31" s="25" t="s">
        <v>28</v>
      </c>
      <c r="I31" s="25"/>
      <c r="J31" s="25"/>
    </row>
    <row r="32" spans="2:10">
      <c r="B32" s="20" t="s">
        <v>0</v>
      </c>
      <c r="C32" s="21" t="s">
        <v>22</v>
      </c>
      <c r="D32" s="21"/>
      <c r="E32" s="21"/>
      <c r="F32" s="22" t="s">
        <v>23</v>
      </c>
      <c r="G32" s="23"/>
      <c r="H32" s="23"/>
      <c r="I32" s="24" t="s">
        <v>24</v>
      </c>
      <c r="J32" s="24"/>
    </row>
    <row r="33" spans="2:10">
      <c r="B33" s="20"/>
      <c r="C33" s="3">
        <v>2016</v>
      </c>
      <c r="D33" s="3">
        <v>2015</v>
      </c>
      <c r="E33" s="3" t="s">
        <v>25</v>
      </c>
      <c r="F33" s="3">
        <v>2016</v>
      </c>
      <c r="G33" s="3">
        <v>2015</v>
      </c>
      <c r="H33" s="3" t="s">
        <v>25</v>
      </c>
      <c r="I33" s="3">
        <v>2016</v>
      </c>
      <c r="J33" s="3">
        <v>2015</v>
      </c>
    </row>
    <row r="34" spans="2:10">
      <c r="B34" s="20"/>
      <c r="C34" s="4" t="s">
        <v>29</v>
      </c>
      <c r="D34" s="4" t="s">
        <v>29</v>
      </c>
      <c r="E34" s="4" t="s">
        <v>27</v>
      </c>
      <c r="F34" s="4" t="s">
        <v>29</v>
      </c>
      <c r="G34" s="4" t="s">
        <v>29</v>
      </c>
      <c r="H34" s="4" t="s">
        <v>27</v>
      </c>
      <c r="I34" s="4" t="s">
        <v>27</v>
      </c>
      <c r="J34" s="4" t="s">
        <v>27</v>
      </c>
    </row>
    <row r="35" spans="2:10" s="1" customFormat="1" ht="15">
      <c r="B35" s="11" t="s">
        <v>1</v>
      </c>
      <c r="C35" s="35">
        <v>15446.217734870001</v>
      </c>
      <c r="D35" s="35">
        <v>14087.696001709999</v>
      </c>
      <c r="E35" s="35">
        <f>C35*100/D35-100</f>
        <v>9.6433209021198394</v>
      </c>
      <c r="F35" s="35">
        <v>4276.0889431200003</v>
      </c>
      <c r="G35" s="35">
        <v>3638.0907920850004</v>
      </c>
      <c r="H35" s="35">
        <f>F35*100/G35-100</f>
        <v>17.536619823315661</v>
      </c>
      <c r="I35" s="35">
        <f t="shared" ref="I35:I53" si="11">C35*100/$C$35</f>
        <v>100</v>
      </c>
      <c r="J35" s="35">
        <f t="shared" ref="J35:J53" si="12">D35*100/$D$35</f>
        <v>100</v>
      </c>
    </row>
    <row r="36" spans="2:10" s="1" customFormat="1" ht="15">
      <c r="B36" s="11" t="s">
        <v>2</v>
      </c>
      <c r="C36" s="35">
        <v>977.93219296999996</v>
      </c>
      <c r="D36" s="35">
        <v>1027.44191712</v>
      </c>
      <c r="E36" s="35">
        <f t="shared" ref="E36:E53" si="13">C36*100/D36-100</f>
        <v>-4.8187370327248829</v>
      </c>
      <c r="F36" s="35">
        <v>182.32366869999998</v>
      </c>
      <c r="G36" s="35">
        <v>188.38415476</v>
      </c>
      <c r="H36" s="35">
        <f t="shared" ref="H36:H53" si="14">F36*100/G36-100</f>
        <v>-3.2170890740365223</v>
      </c>
      <c r="I36" s="35">
        <f t="shared" si="11"/>
        <v>6.3312081297566314</v>
      </c>
      <c r="J36" s="35">
        <f t="shared" si="12"/>
        <v>7.2931863165934772</v>
      </c>
    </row>
    <row r="37" spans="2:10" s="1" customFormat="1" ht="15">
      <c r="B37" s="11" t="s">
        <v>3</v>
      </c>
      <c r="C37" s="35">
        <v>14384.339541899999</v>
      </c>
      <c r="D37" s="35">
        <v>13047.308084589999</v>
      </c>
      <c r="E37" s="35">
        <f t="shared" si="13"/>
        <v>10.247565617685922</v>
      </c>
      <c r="F37" s="35">
        <v>4093.7652744199995</v>
      </c>
      <c r="G37" s="35">
        <v>3449.7066373250004</v>
      </c>
      <c r="H37" s="35">
        <f t="shared" si="14"/>
        <v>18.669953848435654</v>
      </c>
      <c r="I37" s="35">
        <f t="shared" si="11"/>
        <v>93.125319018565946</v>
      </c>
      <c r="J37" s="35">
        <f t="shared" si="12"/>
        <v>92.614917890095626</v>
      </c>
    </row>
    <row r="38" spans="2:10" s="8" customFormat="1">
      <c r="B38" s="12" t="s">
        <v>4</v>
      </c>
      <c r="C38" s="10">
        <v>501.58840517999994</v>
      </c>
      <c r="D38" s="10">
        <v>540.87091149000003</v>
      </c>
      <c r="E38" s="27">
        <f t="shared" si="13"/>
        <v>-7.2628247286924648</v>
      </c>
      <c r="F38" s="10">
        <v>59.55053977</v>
      </c>
      <c r="G38" s="10">
        <v>92.597060180000014</v>
      </c>
      <c r="H38" s="27">
        <f t="shared" si="14"/>
        <v>-35.688520073705021</v>
      </c>
      <c r="I38" s="10">
        <f t="shared" si="11"/>
        <v>3.2473218608569709</v>
      </c>
      <c r="J38" s="10">
        <f t="shared" si="12"/>
        <v>3.8393141889514633</v>
      </c>
    </row>
    <row r="39" spans="2:10" s="8" customFormat="1">
      <c r="B39" s="12" t="s">
        <v>5</v>
      </c>
      <c r="C39" s="10">
        <v>717.45226702000002</v>
      </c>
      <c r="D39" s="10">
        <v>578.22391414999993</v>
      </c>
      <c r="E39" s="27">
        <f t="shared" si="13"/>
        <v>24.078622392273132</v>
      </c>
      <c r="F39" s="10">
        <v>409.32921930999998</v>
      </c>
      <c r="G39" s="10">
        <v>373.90358908499996</v>
      </c>
      <c r="H39" s="27">
        <f t="shared" si="14"/>
        <v>9.4745360192160746</v>
      </c>
      <c r="I39" s="10">
        <f t="shared" si="11"/>
        <v>4.6448410823598838</v>
      </c>
      <c r="J39" s="10">
        <f t="shared" si="12"/>
        <v>4.1044604744438953</v>
      </c>
    </row>
    <row r="40" spans="2:10" s="8" customFormat="1" ht="15">
      <c r="B40" s="16" t="s">
        <v>6</v>
      </c>
      <c r="C40" s="36">
        <v>1881.5354865099998</v>
      </c>
      <c r="D40" s="36">
        <v>1913.5935660099999</v>
      </c>
      <c r="E40" s="37">
        <f t="shared" si="13"/>
        <v>-1.6752815263088365</v>
      </c>
      <c r="F40" s="36">
        <v>872.97556171999997</v>
      </c>
      <c r="G40" s="36">
        <v>659.54005583999992</v>
      </c>
      <c r="H40" s="37">
        <f t="shared" si="14"/>
        <v>32.361265095289099</v>
      </c>
      <c r="I40" s="36">
        <f t="shared" si="11"/>
        <v>12.18120525559091</v>
      </c>
      <c r="J40" s="36">
        <f t="shared" si="12"/>
        <v>13.583438809140423</v>
      </c>
    </row>
    <row r="41" spans="2:10" s="8" customFormat="1">
      <c r="B41" s="14" t="s">
        <v>7</v>
      </c>
      <c r="C41" s="10">
        <v>1367.3672507199999</v>
      </c>
      <c r="D41" s="10">
        <v>1538.5928983499998</v>
      </c>
      <c r="E41" s="27">
        <f t="shared" si="13"/>
        <v>-11.128716882394528</v>
      </c>
      <c r="F41" s="10">
        <v>285.15475222999999</v>
      </c>
      <c r="G41" s="10">
        <v>250.75771873999997</v>
      </c>
      <c r="H41" s="27">
        <f t="shared" si="14"/>
        <v>13.71723816233343</v>
      </c>
      <c r="I41" s="10">
        <f t="shared" si="11"/>
        <v>8.8524406051402078</v>
      </c>
      <c r="J41" s="10">
        <f t="shared" si="12"/>
        <v>10.921536766290538</v>
      </c>
    </row>
    <row r="42" spans="2:10" s="8" customFormat="1">
      <c r="B42" s="14" t="s">
        <v>8</v>
      </c>
      <c r="C42" s="10">
        <v>514.16823579000004</v>
      </c>
      <c r="D42" s="10">
        <v>375.00066766000003</v>
      </c>
      <c r="E42" s="27">
        <f t="shared" si="13"/>
        <v>37.111285427411133</v>
      </c>
      <c r="F42" s="10">
        <v>587.82080948999999</v>
      </c>
      <c r="G42" s="10">
        <v>408.78233710000001</v>
      </c>
      <c r="H42" s="27">
        <f t="shared" si="14"/>
        <v>43.797996180593771</v>
      </c>
      <c r="I42" s="10">
        <f t="shared" si="11"/>
        <v>3.328764650450704</v>
      </c>
      <c r="J42" s="10">
        <f t="shared" si="12"/>
        <v>2.661902042849885</v>
      </c>
    </row>
    <row r="43" spans="2:10" s="8" customFormat="1" ht="15">
      <c r="B43" s="17" t="s">
        <v>9</v>
      </c>
      <c r="C43" s="36">
        <v>10234.997667340001</v>
      </c>
      <c r="D43" s="36">
        <v>9052.9731597499995</v>
      </c>
      <c r="E43" s="37">
        <f t="shared" si="13"/>
        <v>13.056754800128502</v>
      </c>
      <c r="F43" s="36">
        <v>2636.1660487700001</v>
      </c>
      <c r="G43" s="36">
        <v>2196.2690286000002</v>
      </c>
      <c r="H43" s="37">
        <f t="shared" si="14"/>
        <v>20.029286687633629</v>
      </c>
      <c r="I43" s="36">
        <f t="shared" si="11"/>
        <v>66.262161022334851</v>
      </c>
      <c r="J43" s="36">
        <f t="shared" si="12"/>
        <v>64.261559581148873</v>
      </c>
    </row>
    <row r="44" spans="2:10" s="8" customFormat="1">
      <c r="B44" s="14" t="s">
        <v>10</v>
      </c>
      <c r="C44" s="10">
        <v>726.24846059000015</v>
      </c>
      <c r="D44" s="10">
        <v>577.06019076999996</v>
      </c>
      <c r="E44" s="27">
        <f t="shared" si="13"/>
        <v>25.853155737693655</v>
      </c>
      <c r="F44" s="10">
        <v>401.78595458999996</v>
      </c>
      <c r="G44" s="10">
        <v>345.43381719999996</v>
      </c>
      <c r="H44" s="27">
        <f t="shared" si="14"/>
        <v>16.313439676166141</v>
      </c>
      <c r="I44" s="10">
        <f t="shared" si="11"/>
        <v>4.7017883151451798</v>
      </c>
      <c r="J44" s="10">
        <f t="shared" si="12"/>
        <v>4.096199908771136</v>
      </c>
    </row>
    <row r="45" spans="2:10" s="8" customFormat="1">
      <c r="B45" s="14" t="s">
        <v>11</v>
      </c>
      <c r="C45" s="10">
        <v>9508.7492067500007</v>
      </c>
      <c r="D45" s="10">
        <v>8475.9129689799993</v>
      </c>
      <c r="E45" s="27">
        <f t="shared" si="13"/>
        <v>12.185545575443697</v>
      </c>
      <c r="F45" s="10">
        <v>2234.38009418</v>
      </c>
      <c r="G45" s="10">
        <v>1850.8352114000002</v>
      </c>
      <c r="H45" s="27">
        <f t="shared" si="14"/>
        <v>20.72280019407458</v>
      </c>
      <c r="I45" s="10">
        <f t="shared" si="11"/>
        <v>61.560372707189657</v>
      </c>
      <c r="J45" s="10">
        <f t="shared" si="12"/>
        <v>60.16535967237774</v>
      </c>
    </row>
    <row r="46" spans="2:10" s="8" customFormat="1">
      <c r="B46" s="15" t="s">
        <v>12</v>
      </c>
      <c r="C46" s="10">
        <v>7373.6269000900002</v>
      </c>
      <c r="D46" s="10">
        <v>6607.4900515299996</v>
      </c>
      <c r="E46" s="27">
        <f t="shared" si="13"/>
        <v>11.594975438254309</v>
      </c>
      <c r="F46" s="10">
        <v>1701.034343</v>
      </c>
      <c r="G46" s="10">
        <v>1360.93134897</v>
      </c>
      <c r="H46" s="27">
        <f t="shared" si="14"/>
        <v>24.990459238623728</v>
      </c>
      <c r="I46" s="10">
        <f t="shared" si="11"/>
        <v>47.737426900593007</v>
      </c>
      <c r="J46" s="10">
        <f t="shared" si="12"/>
        <v>46.902559870173</v>
      </c>
    </row>
    <row r="47" spans="2:10" s="8" customFormat="1">
      <c r="B47" s="15" t="s">
        <v>13</v>
      </c>
      <c r="C47" s="10">
        <v>1511.6720019600002</v>
      </c>
      <c r="D47" s="10">
        <v>1345.93286008</v>
      </c>
      <c r="E47" s="27">
        <f t="shared" si="13"/>
        <v>12.314072031063205</v>
      </c>
      <c r="F47" s="10">
        <v>473.44327898</v>
      </c>
      <c r="G47" s="10">
        <v>425.87632934000004</v>
      </c>
      <c r="H47" s="27">
        <f t="shared" si="14"/>
        <v>11.169193111464224</v>
      </c>
      <c r="I47" s="10">
        <f t="shared" si="11"/>
        <v>9.7866806483465822</v>
      </c>
      <c r="J47" s="10">
        <f t="shared" si="12"/>
        <v>9.5539601359699073</v>
      </c>
    </row>
    <row r="48" spans="2:10" s="8" customFormat="1">
      <c r="B48" s="15" t="s">
        <v>14</v>
      </c>
      <c r="C48" s="10">
        <v>623.45030469999995</v>
      </c>
      <c r="D48" s="10">
        <v>522.49005737000005</v>
      </c>
      <c r="E48" s="27">
        <f t="shared" si="13"/>
        <v>19.32290306885308</v>
      </c>
      <c r="F48" s="10">
        <v>59.902472199999998</v>
      </c>
      <c r="G48" s="10">
        <v>64.027533090000006</v>
      </c>
      <c r="H48" s="27">
        <f t="shared" si="14"/>
        <v>-6.4426359894291636</v>
      </c>
      <c r="I48" s="10">
        <f t="shared" si="11"/>
        <v>4.036265158250063</v>
      </c>
      <c r="J48" s="10">
        <f t="shared" si="12"/>
        <v>3.7088396662348404</v>
      </c>
    </row>
    <row r="49" spans="2:10" s="8" customFormat="1">
      <c r="B49" s="12" t="s">
        <v>30</v>
      </c>
      <c r="C49" s="10">
        <v>41.259741819999995</v>
      </c>
      <c r="D49" s="10">
        <v>46.91235068000001</v>
      </c>
      <c r="E49" s="27">
        <f t="shared" si="13"/>
        <v>-12.049297846014497</v>
      </c>
      <c r="F49" s="10">
        <v>4.7742178399999995</v>
      </c>
      <c r="G49" s="10">
        <v>64.147597219999994</v>
      </c>
      <c r="H49" s="27">
        <f t="shared" si="14"/>
        <v>-92.557448685682829</v>
      </c>
      <c r="I49" s="10">
        <f t="shared" si="11"/>
        <v>0.26711873759785021</v>
      </c>
      <c r="J49" s="10">
        <f t="shared" si="12"/>
        <v>0.33300229274045717</v>
      </c>
    </row>
    <row r="50" spans="2:10" s="8" customFormat="1">
      <c r="B50" s="12" t="s">
        <v>15</v>
      </c>
      <c r="C50" s="10">
        <v>437.52951293000001</v>
      </c>
      <c r="D50" s="10">
        <v>464.79104037000008</v>
      </c>
      <c r="E50" s="27">
        <f t="shared" si="13"/>
        <v>-5.8653298089176502</v>
      </c>
      <c r="F50" s="10">
        <v>82.093663060000011</v>
      </c>
      <c r="G50" s="10">
        <v>0.59946600000000005</v>
      </c>
      <c r="H50" s="30">
        <f t="shared" si="14"/>
        <v>13594.465250739826</v>
      </c>
      <c r="I50" s="10">
        <f t="shared" si="11"/>
        <v>2.8325996722309079</v>
      </c>
      <c r="J50" s="10">
        <f t="shared" si="12"/>
        <v>3.2992693788507546</v>
      </c>
    </row>
    <row r="51" spans="2:10" s="8" customFormat="1">
      <c r="B51" s="12" t="s">
        <v>16</v>
      </c>
      <c r="C51" s="10">
        <v>239.41081290000005</v>
      </c>
      <c r="D51" s="10">
        <v>231.2807205</v>
      </c>
      <c r="E51" s="27">
        <f t="shared" si="13"/>
        <v>3.5152486478007319</v>
      </c>
      <c r="F51" s="10">
        <v>28.876024000000001</v>
      </c>
      <c r="G51" s="10">
        <v>62.6496274</v>
      </c>
      <c r="H51" s="27">
        <f t="shared" si="14"/>
        <v>-53.908705927914262</v>
      </c>
      <c r="I51" s="10">
        <f t="shared" si="11"/>
        <v>1.5499639912463981</v>
      </c>
      <c r="J51" s="10">
        <f t="shared" si="12"/>
        <v>1.6417214033574161</v>
      </c>
    </row>
    <row r="52" spans="2:10" s="8" customFormat="1">
      <c r="B52" s="13" t="s">
        <v>17</v>
      </c>
      <c r="C52" s="10">
        <v>330.56564820999995</v>
      </c>
      <c r="D52" s="10">
        <v>218.66242157999997</v>
      </c>
      <c r="E52" s="27">
        <f t="shared" si="13"/>
        <v>51.176249591226167</v>
      </c>
      <c r="F52" s="10">
        <v>0</v>
      </c>
      <c r="G52" s="10">
        <v>0</v>
      </c>
      <c r="H52" s="27">
        <v>0</v>
      </c>
      <c r="I52" s="10">
        <f t="shared" si="11"/>
        <v>2.1401073964129385</v>
      </c>
      <c r="J52" s="10">
        <f t="shared" si="12"/>
        <v>1.5521517610364264</v>
      </c>
    </row>
    <row r="53" spans="2:10" ht="15">
      <c r="B53" s="11" t="s">
        <v>31</v>
      </c>
      <c r="C53" s="35">
        <v>83.945999999999998</v>
      </c>
      <c r="D53" s="35">
        <v>12.946</v>
      </c>
      <c r="E53" s="35">
        <f t="shared" si="13"/>
        <v>548.43194809207478</v>
      </c>
      <c r="F53" s="35">
        <v>0</v>
      </c>
      <c r="G53" s="35">
        <v>0</v>
      </c>
      <c r="H53" s="35">
        <v>0</v>
      </c>
      <c r="I53" s="35">
        <f t="shared" si="11"/>
        <v>0.54347285167741111</v>
      </c>
      <c r="J53" s="35">
        <f t="shared" si="12"/>
        <v>9.1895793310904653E-2</v>
      </c>
    </row>
    <row r="54" spans="2:10">
      <c r="C54" s="8"/>
      <c r="D54" s="8"/>
      <c r="E54" s="8"/>
      <c r="F54" s="8"/>
      <c r="G54" s="8"/>
    </row>
    <row r="56" spans="2:10">
      <c r="C56" s="19"/>
      <c r="D56" s="19"/>
      <c r="E56" s="19"/>
      <c r="F56" s="19"/>
      <c r="G56" s="19"/>
      <c r="H56" s="19"/>
    </row>
    <row r="59" spans="2:10">
      <c r="C59" s="9"/>
      <c r="D59" s="9"/>
      <c r="E59" s="9"/>
      <c r="F59" s="9"/>
      <c r="G59" s="9"/>
    </row>
    <row r="60" spans="2:10">
      <c r="C60" s="9"/>
      <c r="D60" s="9"/>
      <c r="E60" s="9"/>
      <c r="F60" s="9"/>
      <c r="G60" s="9"/>
    </row>
    <row r="61" spans="2:10">
      <c r="C61" s="9"/>
      <c r="D61" s="9"/>
      <c r="E61" s="9"/>
      <c r="F61" s="9"/>
      <c r="G61" s="9"/>
    </row>
    <row r="62" spans="2:10">
      <c r="C62" s="9"/>
      <c r="D62" s="9"/>
      <c r="E62" s="9"/>
      <c r="F62" s="9"/>
      <c r="G62" s="9"/>
    </row>
    <row r="63" spans="2:10">
      <c r="C63" s="9"/>
      <c r="D63" s="9"/>
      <c r="E63" s="9"/>
      <c r="F63" s="9"/>
      <c r="G63" s="9"/>
    </row>
    <row r="64" spans="2:10">
      <c r="C64" s="9"/>
      <c r="D64" s="9"/>
      <c r="E64" s="9"/>
      <c r="F64" s="9"/>
      <c r="G64" s="9"/>
    </row>
    <row r="65" spans="3:7">
      <c r="C65" s="9"/>
      <c r="D65" s="9"/>
      <c r="E65" s="9"/>
      <c r="F65" s="9"/>
      <c r="G65" s="9"/>
    </row>
    <row r="66" spans="3:7">
      <c r="C66" s="9"/>
      <c r="D66" s="9"/>
      <c r="E66" s="9"/>
      <c r="F66" s="9"/>
      <c r="G66" s="9"/>
    </row>
    <row r="67" spans="3:7">
      <c r="C67" s="9"/>
      <c r="D67" s="9"/>
      <c r="E67" s="9"/>
      <c r="F67" s="9"/>
      <c r="G67" s="9"/>
    </row>
    <row r="68" spans="3:7">
      <c r="C68" s="9"/>
      <c r="D68" s="9"/>
      <c r="E68" s="9"/>
      <c r="F68" s="9"/>
      <c r="G68" s="9"/>
    </row>
    <row r="69" spans="3:7">
      <c r="C69" s="9"/>
      <c r="D69" s="9"/>
      <c r="E69" s="9"/>
      <c r="F69" s="9"/>
      <c r="G69" s="9"/>
    </row>
    <row r="70" spans="3:7">
      <c r="C70" s="9"/>
      <c r="D70" s="9"/>
      <c r="E70" s="9"/>
      <c r="F70" s="9"/>
      <c r="G70" s="9"/>
    </row>
    <row r="71" spans="3:7">
      <c r="C71" s="9"/>
      <c r="D71" s="9"/>
      <c r="E71" s="9"/>
      <c r="F71" s="9"/>
      <c r="G71" s="9"/>
    </row>
    <row r="72" spans="3:7">
      <c r="C72" s="9"/>
      <c r="D72" s="9"/>
      <c r="E72" s="9"/>
      <c r="F72" s="9"/>
      <c r="G72" s="9"/>
    </row>
    <row r="73" spans="3:7">
      <c r="C73" s="9"/>
      <c r="D73" s="9"/>
      <c r="E73" s="9"/>
      <c r="F73" s="9"/>
      <c r="G73" s="9"/>
    </row>
    <row r="74" spans="3:7">
      <c r="C74" s="9"/>
      <c r="D74" s="9"/>
      <c r="E74" s="9"/>
      <c r="F74" s="9"/>
      <c r="G74" s="9"/>
    </row>
    <row r="75" spans="3:7">
      <c r="C75" s="9"/>
      <c r="D75" s="9"/>
      <c r="E75" s="9"/>
      <c r="F75" s="9"/>
      <c r="G75" s="9"/>
    </row>
    <row r="76" spans="3:7">
      <c r="C76" s="9"/>
      <c r="D76" s="9"/>
      <c r="E76" s="9"/>
      <c r="F76" s="9"/>
      <c r="G76" s="9"/>
    </row>
    <row r="77" spans="3:7">
      <c r="C77" s="9"/>
      <c r="D77" s="9"/>
      <c r="E77" s="9"/>
      <c r="F77" s="9"/>
      <c r="G77" s="9"/>
    </row>
    <row r="78" spans="3:7">
      <c r="C78" s="9"/>
      <c r="D78" s="9"/>
      <c r="E78" s="9"/>
      <c r="F78" s="9"/>
      <c r="G78" s="9"/>
    </row>
    <row r="79" spans="3:7">
      <c r="C79" s="9"/>
      <c r="D79" s="9"/>
      <c r="E79" s="9"/>
      <c r="F79" s="9"/>
      <c r="G79" s="9"/>
    </row>
    <row r="80" spans="3:7">
      <c r="C80" s="9"/>
      <c r="D80" s="9"/>
      <c r="E80" s="9"/>
      <c r="F80" s="9"/>
      <c r="G80" s="9"/>
    </row>
    <row r="81" spans="3:7">
      <c r="C81" s="9"/>
      <c r="D81" s="9"/>
      <c r="E81" s="9"/>
      <c r="F81" s="9"/>
      <c r="G81" s="9"/>
    </row>
  </sheetData>
  <mergeCells count="9">
    <mergeCell ref="B3:B5"/>
    <mergeCell ref="C3:E3"/>
    <mergeCell ref="F3:H3"/>
    <mergeCell ref="I3:J3"/>
    <mergeCell ref="B32:B34"/>
    <mergeCell ref="C32:E32"/>
    <mergeCell ref="F32:H32"/>
    <mergeCell ref="I32:J32"/>
    <mergeCell ref="H31:J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2012-02-07T07:54:57Z</dcterms:created>
  <dcterms:modified xsi:type="dcterms:W3CDTF">2017-02-01T12:32:40Z</dcterms:modified>
</cp:coreProperties>
</file>