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1" i="1"/>
  <c r="H50"/>
  <c r="H49"/>
  <c r="H48"/>
  <c r="H47"/>
  <c r="H46"/>
  <c r="H45"/>
  <c r="H44"/>
  <c r="H43"/>
  <c r="H42"/>
  <c r="H41"/>
  <c r="H40"/>
  <c r="H39"/>
  <c r="H38"/>
  <c r="H37"/>
  <c r="H36"/>
  <c r="H3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C10"/>
  <c r="D10"/>
  <c r="J10" s="1"/>
  <c r="F10"/>
  <c r="G10"/>
  <c r="H10" s="1"/>
  <c r="C11"/>
  <c r="E11" s="1"/>
  <c r="D11"/>
  <c r="F11"/>
  <c r="G11"/>
  <c r="J11"/>
  <c r="C12"/>
  <c r="D12"/>
  <c r="J12" s="1"/>
  <c r="F12"/>
  <c r="G12"/>
  <c r="H12" s="1"/>
  <c r="C13"/>
  <c r="D13"/>
  <c r="J13" s="1"/>
  <c r="F13"/>
  <c r="G13"/>
  <c r="H13" s="1"/>
  <c r="C14"/>
  <c r="D14"/>
  <c r="J14" s="1"/>
  <c r="F14"/>
  <c r="G14"/>
  <c r="H14" s="1"/>
  <c r="C15"/>
  <c r="E15" s="1"/>
  <c r="D15"/>
  <c r="F15"/>
  <c r="G15"/>
  <c r="J15"/>
  <c r="C16"/>
  <c r="D16"/>
  <c r="J16" s="1"/>
  <c r="F16"/>
  <c r="G16"/>
  <c r="H16" s="1"/>
  <c r="C17"/>
  <c r="E17" s="1"/>
  <c r="D17"/>
  <c r="F17"/>
  <c r="G17"/>
  <c r="J17"/>
  <c r="C18"/>
  <c r="D18"/>
  <c r="J18" s="1"/>
  <c r="F18"/>
  <c r="G18"/>
  <c r="H18" s="1"/>
  <c r="C19"/>
  <c r="E19" s="1"/>
  <c r="D19"/>
  <c r="F19"/>
  <c r="G19"/>
  <c r="J19"/>
  <c r="C20"/>
  <c r="D20"/>
  <c r="J20" s="1"/>
  <c r="F20"/>
  <c r="G20"/>
  <c r="H20" s="1"/>
  <c r="C21"/>
  <c r="E21" s="1"/>
  <c r="D21"/>
  <c r="F21"/>
  <c r="G21"/>
  <c r="J21"/>
  <c r="C22"/>
  <c r="D22"/>
  <c r="J22" s="1"/>
  <c r="F22"/>
  <c r="G22"/>
  <c r="H22" s="1"/>
  <c r="C23"/>
  <c r="E23" s="1"/>
  <c r="D23"/>
  <c r="F23"/>
  <c r="G23"/>
  <c r="J23"/>
  <c r="C24"/>
  <c r="D24"/>
  <c r="J24" s="1"/>
  <c r="F24"/>
  <c r="G24"/>
  <c r="F9"/>
  <c r="H9" s="1"/>
  <c r="F8"/>
  <c r="F7"/>
  <c r="F6"/>
  <c r="C7"/>
  <c r="C8"/>
  <c r="C9"/>
  <c r="C6"/>
  <c r="G9"/>
  <c r="G8"/>
  <c r="G7"/>
  <c r="G6"/>
  <c r="D9"/>
  <c r="D8"/>
  <c r="D7"/>
  <c r="D6"/>
  <c r="H7"/>
  <c r="I8"/>
  <c r="I9"/>
  <c r="H6" l="1"/>
  <c r="E24"/>
  <c r="H21"/>
  <c r="E20"/>
  <c r="H17"/>
  <c r="E16"/>
  <c r="H11"/>
  <c r="E10"/>
  <c r="E22"/>
  <c r="H19"/>
  <c r="E18"/>
  <c r="H15"/>
  <c r="E14"/>
  <c r="E13"/>
  <c r="E12"/>
  <c r="I24"/>
  <c r="I23"/>
  <c r="I22"/>
  <c r="I21"/>
  <c r="I20"/>
  <c r="I19"/>
  <c r="I18"/>
  <c r="I17"/>
  <c r="I16"/>
  <c r="I15"/>
  <c r="I14"/>
  <c r="I13"/>
  <c r="I12"/>
  <c r="I11"/>
  <c r="I10"/>
  <c r="H8"/>
  <c r="I7"/>
  <c r="E8"/>
  <c r="E9"/>
  <c r="E7"/>
  <c r="J9"/>
  <c r="J8"/>
  <c r="J7"/>
  <c r="I36" l="1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J35"/>
  <c r="I35"/>
  <c r="E6" l="1"/>
  <c r="I6"/>
  <c r="J6"/>
</calcChain>
</file>

<file path=xl/sharedStrings.xml><?xml version="1.0" encoding="utf-8"?>
<sst xmlns="http://schemas.openxmlformats.org/spreadsheetml/2006/main" count="75" uniqueCount="35">
  <si>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</si>
  <si>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</si>
  <si>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</si>
  <si>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</si>
  <si>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</si>
  <si>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</si>
  <si>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</si>
  <si>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</si>
  <si>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</si>
  <si>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</si>
  <si>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</si>
  <si>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</si>
  <si>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</si>
  <si>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</si>
  <si>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</si>
  <si>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</si>
  <si>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</si>
  <si>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</si>
  <si>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</si>
  <si>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</si>
  <si>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</si>
  <si>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</si>
  <si>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</si>
  <si>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</si>
  <si>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</si>
  <si>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</si>
  <si>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</si>
  <si>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</si>
  <si>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</si>
  <si>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</si>
  <si>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</si>
  <si>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</si>
  <si>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140.14 Lek - ALL (December 31st, 2014)</t>
  </si>
  <si>
    <t>1 EUR = 137.28 Lek - ALL (December 31st, 2015)</t>
  </si>
  <si>
    <t>Market porfolio at December 31st, 2015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</si>
</sst>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5" fontId="5" fillId="0" borderId="0" xfId="1" applyFont="1"/>
    <xf numFmtId="164" fontId="5" fillId="0" borderId="0" xfId="0" applyNumberFormat="1" applyFont="1"/>
    <xf numFmtId="165" fontId="5" fillId="0" borderId="1" xfId="1" applyFont="1" applyFill="1" applyBorder="1"/>
    <xf numFmtId="0" fontId="10" fillId="6" borderId="1" xfId="3" applyBorder="1"/>
    <xf numFmtId="165" fontId="10" fillId="6" borderId="1" xfId="3" applyNumberFormat="1" applyBorder="1"/>
    <xf numFmtId="165" fontId="7" fillId="0" borderId="1" xfId="1" applyFont="1" applyFill="1" applyBorder="1" applyAlignment="1" applyProtection="1">
      <alignment horizontal="left" wrapText="1" indent="2"/>
      <protection locked="0"/>
    </xf>
    <xf numFmtId="165" fontId="5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 applyProtection="1">
      <alignment horizontal="left" wrapText="1" indent="5"/>
      <protection locked="0"/>
    </xf>
    <xf numFmtId="165" fontId="8" fillId="0" borderId="1" xfId="1" applyFont="1" applyFill="1" applyBorder="1" applyAlignment="1" applyProtection="1">
      <alignment horizontal="left" wrapText="1" indent="2"/>
      <protection locked="0"/>
    </xf>
    <xf numFmtId="165" fontId="1" fillId="7" borderId="1" xfId="4" applyNumberFormat="1" applyBorder="1" applyAlignment="1">
      <alignment horizontal="left" indent="2"/>
    </xf>
    <xf numFmtId="165" fontId="1" fillId="7" borderId="1" xfId="4" applyNumberFormat="1" applyBorder="1"/>
    <xf numFmtId="165" fontId="1" fillId="7" borderId="1" xfId="4" applyNumberFormat="1" applyBorder="1" applyAlignment="1" applyProtection="1">
      <alignment horizontal="left" wrapText="1" indent="2"/>
      <protection locked="0"/>
    </xf>
    <xf numFmtId="166" fontId="5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  <xf numFmtId="165" fontId="5" fillId="0" borderId="0" xfId="0" applyNumberFormat="1" applyFont="1"/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1"/>
  <sheetViews>
    <sheetView tabSelected="1" workbookViewId="0">
      <selection activeCell="H61" sqref="H61"/>
    </sheetView>
  </sheetViews>
  <sheetFormatPr defaultRowHeight="12.75"/>
  <cols>
    <col min="1" max="1" width="9.140625" style="2"/>
    <col min="2" max="2" width="30.5703125" style="2" customWidth="1"/>
    <col min="3" max="3" width="13.5703125" style="2" customWidth="1"/>
    <col min="4" max="4" width="14.7109375" style="2" customWidth="1"/>
    <col min="5" max="5" width="9.5703125" style="2" bestFit="1" customWidth="1"/>
    <col min="6" max="6" width="14" style="2" customWidth="1"/>
    <col min="7" max="7" width="14.140625" style="2" customWidth="1"/>
    <col min="8" max="8" width="12.5703125" style="2" customWidth="1"/>
    <col min="9" max="10" width="10.7109375" style="2" bestFit="1" customWidth="1"/>
    <col min="11" max="16384" width="9.140625" style="2"/>
  </cols>
  <sheetData>
    <row r="2" spans="2:10">
      <c r="B2" s="1" t="s">
        <v>34</v>
      </c>
    </row>
    <row r="3" spans="2:10">
      <c r="B3" s="21" t="s">
        <v>0</v>
      </c>
      <c r="C3" s="22" t="s">
        <v>22</v>
      </c>
      <c r="D3" s="22"/>
      <c r="E3" s="22"/>
      <c r="F3" s="23" t="s">
        <v>23</v>
      </c>
      <c r="G3" s="24"/>
      <c r="H3" s="24"/>
      <c r="I3" s="25" t="s">
        <v>24</v>
      </c>
      <c r="J3" s="25"/>
    </row>
    <row r="4" spans="2:10">
      <c r="B4" s="21"/>
      <c r="C4" s="3">
        <v>2015</v>
      </c>
      <c r="D4" s="3">
        <v>2014</v>
      </c>
      <c r="E4" s="3" t="s">
        <v>25</v>
      </c>
      <c r="F4" s="3">
        <v>2015</v>
      </c>
      <c r="G4" s="3">
        <v>2014</v>
      </c>
      <c r="H4" s="3" t="s">
        <v>25</v>
      </c>
      <c r="I4" s="3">
        <v>2015</v>
      </c>
      <c r="J4" s="3">
        <v>2014</v>
      </c>
    </row>
    <row r="5" spans="2:10">
      <c r="B5" s="21"/>
      <c r="C5" s="4" t="s">
        <v>26</v>
      </c>
      <c r="D5" s="4" t="s">
        <v>26</v>
      </c>
      <c r="E5" s="4" t="s">
        <v>27</v>
      </c>
      <c r="F5" s="4" t="s">
        <v>26</v>
      </c>
      <c r="G5" s="4" t="s">
        <v>26</v>
      </c>
      <c r="H5" s="4" t="s">
        <v>27</v>
      </c>
      <c r="I5" s="4" t="s">
        <v>27</v>
      </c>
      <c r="J5" s="4" t="s">
        <v>27</v>
      </c>
    </row>
    <row r="6" spans="2:10" s="1" customFormat="1" ht="15">
      <c r="B6" s="11" t="s">
        <v>1</v>
      </c>
      <c r="C6" s="12">
        <f>C35/137.28</f>
        <v>102.61103259812064</v>
      </c>
      <c r="D6" s="12">
        <f>D35/140.14</f>
        <v>82.949918660910541</v>
      </c>
      <c r="E6" s="12">
        <f>C6*100/D6-100</f>
        <v>23.702390857768535</v>
      </c>
      <c r="F6" s="12">
        <f>F35/137.28</f>
        <v>26.533377101180072</v>
      </c>
      <c r="G6" s="12">
        <f>G35/140.14</f>
        <v>20.258044449835882</v>
      </c>
      <c r="H6" s="12">
        <f>F6*100/G6-100</f>
        <v>30.976991223824797</v>
      </c>
      <c r="I6" s="12">
        <f>C6*100/$C$6</f>
        <v>99.999999999999986</v>
      </c>
      <c r="J6" s="12">
        <f>D6*100/$D$6</f>
        <v>99.999999999999986</v>
      </c>
    </row>
    <row r="7" spans="2:10" s="1" customFormat="1" ht="15">
      <c r="B7" s="11" t="s">
        <v>2</v>
      </c>
      <c r="C7" s="12">
        <f t="shared" ref="C7:C24" si="0">C36/137.28</f>
        <v>7.475228748178905</v>
      </c>
      <c r="D7" s="12">
        <f t="shared" ref="D7:D9" si="1">D36/140.14</f>
        <v>7.3254454464107344</v>
      </c>
      <c r="E7" s="12">
        <f t="shared" ref="E7:E9" si="2">C7*100/D7-100</f>
        <v>2.0446988905167558</v>
      </c>
      <c r="F7" s="12">
        <f t="shared" ref="F7:F24" si="3">F36/137.28</f>
        <v>1.3722621995920745</v>
      </c>
      <c r="G7" s="12">
        <f t="shared" ref="G7:G9" si="4">G36/140.14</f>
        <v>0.66486248729841591</v>
      </c>
      <c r="H7" s="12">
        <f t="shared" ref="H7:H9" si="5">F7*100/G7-100</f>
        <v>106.39789818313969</v>
      </c>
      <c r="I7" s="12">
        <f t="shared" ref="I7:I9" si="6">C7*100/$C$6</f>
        <v>7.2850146411213643</v>
      </c>
      <c r="J7" s="12">
        <f t="shared" ref="J7:J9" si="7">D7*100/$D$6</f>
        <v>8.8311665215203998</v>
      </c>
    </row>
    <row r="8" spans="2:10" s="1" customFormat="1" ht="15">
      <c r="B8" s="11" t="s">
        <v>3</v>
      </c>
      <c r="C8" s="12">
        <f t="shared" si="0"/>
        <v>95.041500236888112</v>
      </c>
      <c r="D8" s="12">
        <f t="shared" si="1"/>
        <v>75.430124705865566</v>
      </c>
      <c r="E8" s="12">
        <f t="shared" si="2"/>
        <v>25.999394283776837</v>
      </c>
      <c r="F8" s="12">
        <f t="shared" si="3"/>
        <v>25.161114901587997</v>
      </c>
      <c r="G8" s="12">
        <f t="shared" si="4"/>
        <v>19.593181962537464</v>
      </c>
      <c r="H8" s="12">
        <f t="shared" si="5"/>
        <v>28.417706474101692</v>
      </c>
      <c r="I8" s="12">
        <f t="shared" si="6"/>
        <v>92.623081388451823</v>
      </c>
      <c r="J8" s="12">
        <f t="shared" si="7"/>
        <v>90.934537276901978</v>
      </c>
    </row>
    <row r="9" spans="2:10" s="8" customFormat="1">
      <c r="B9" s="13" t="s">
        <v>4</v>
      </c>
      <c r="C9" s="10">
        <f t="shared" si="0"/>
        <v>4.1754707212995328</v>
      </c>
      <c r="D9" s="10">
        <f t="shared" si="1"/>
        <v>3.3779725238333098</v>
      </c>
      <c r="E9" s="10">
        <f t="shared" si="2"/>
        <v>23.608782837618378</v>
      </c>
      <c r="F9" s="10">
        <f t="shared" si="3"/>
        <v>0.67417293735431238</v>
      </c>
      <c r="G9" s="10">
        <f t="shared" si="4"/>
        <v>0.38506550677893542</v>
      </c>
      <c r="H9" s="10">
        <f t="shared" si="5"/>
        <v>75.08006442689566</v>
      </c>
      <c r="I9" s="10">
        <f t="shared" si="6"/>
        <v>4.0692220081761539</v>
      </c>
      <c r="J9" s="10">
        <f t="shared" si="7"/>
        <v>4.0723036000096178</v>
      </c>
    </row>
    <row r="10" spans="2:10" s="8" customFormat="1">
      <c r="B10" s="13" t="s">
        <v>5</v>
      </c>
      <c r="C10" s="10">
        <f t="shared" si="0"/>
        <v>3.9764434004224936</v>
      </c>
      <c r="D10" s="10">
        <f t="shared" ref="D10" si="8">D39/140.14</f>
        <v>2.3816986021121735</v>
      </c>
      <c r="E10" s="10">
        <f t="shared" ref="E10:E26" si="9">C10*100/D10-100</f>
        <v>66.958295936187938</v>
      </c>
      <c r="F10" s="10">
        <f t="shared" si="3"/>
        <v>2.7236721365093244</v>
      </c>
      <c r="G10" s="10">
        <f t="shared" ref="G10" si="10">G39/140.14</f>
        <v>2.021504733409448</v>
      </c>
      <c r="H10" s="10">
        <f t="shared" ref="H10:H22" si="11">F10*100/G10-100</f>
        <v>34.734887902815274</v>
      </c>
      <c r="I10" s="10">
        <f t="shared" ref="I10:I25" si="12">C10*100/$C$6</f>
        <v>3.8752591214985235</v>
      </c>
      <c r="J10" s="10">
        <f t="shared" ref="J10:J24" si="13">D10*100/$D$6</f>
        <v>2.8712488698732495</v>
      </c>
    </row>
    <row r="11" spans="2:10" s="8" customFormat="1" ht="15">
      <c r="B11" s="17" t="s">
        <v>6</v>
      </c>
      <c r="C11" s="18">
        <f t="shared" si="0"/>
        <v>13.939342775276806</v>
      </c>
      <c r="D11" s="18">
        <f t="shared" ref="D11" si="14">D40/140.14</f>
        <v>11.677196801270158</v>
      </c>
      <c r="E11" s="18">
        <f t="shared" si="9"/>
        <v>19.372337492510098</v>
      </c>
      <c r="F11" s="18">
        <f t="shared" si="3"/>
        <v>4.8021675265879953</v>
      </c>
      <c r="G11" s="18">
        <f t="shared" ref="G11" si="15">G40/140.14</f>
        <v>0.61439351933780506</v>
      </c>
      <c r="H11" s="18">
        <f t="shared" si="11"/>
        <v>681.61103192686403</v>
      </c>
      <c r="I11" s="18">
        <f t="shared" si="12"/>
        <v>13.584643310111383</v>
      </c>
      <c r="J11" s="18">
        <f t="shared" si="13"/>
        <v>14.077405969504513</v>
      </c>
    </row>
    <row r="12" spans="2:10" s="8" customFormat="1">
      <c r="B12" s="15" t="s">
        <v>7</v>
      </c>
      <c r="C12" s="10">
        <f t="shared" si="0"/>
        <v>11.207697758959791</v>
      </c>
      <c r="D12" s="10">
        <f t="shared" ref="D12" si="16">D41/140.14</f>
        <v>10.375142651848151</v>
      </c>
      <c r="E12" s="10">
        <f t="shared" si="9"/>
        <v>8.0245172047184781</v>
      </c>
      <c r="F12" s="10">
        <f t="shared" si="3"/>
        <v>1.8226330812937062</v>
      </c>
      <c r="G12" s="10">
        <f t="shared" ref="G12" si="17">G41/140.14</f>
        <v>0.35030573997431141</v>
      </c>
      <c r="H12" s="10">
        <f t="shared" si="11"/>
        <v>420.29780654675062</v>
      </c>
      <c r="I12" s="10">
        <f t="shared" si="12"/>
        <v>10.922507526900246</v>
      </c>
      <c r="J12" s="10">
        <f t="shared" si="13"/>
        <v>12.507718897544079</v>
      </c>
    </row>
    <row r="13" spans="2:10" s="8" customFormat="1">
      <c r="B13" s="15" t="s">
        <v>8</v>
      </c>
      <c r="C13" s="10">
        <f t="shared" si="0"/>
        <v>2.7316450163170161</v>
      </c>
      <c r="D13" s="10">
        <f t="shared" ref="D13" si="18">D42/140.14</f>
        <v>1.3020541494220068</v>
      </c>
      <c r="E13" s="10">
        <f t="shared" si="9"/>
        <v>109.79503944053459</v>
      </c>
      <c r="F13" s="10">
        <f t="shared" si="3"/>
        <v>2.9795344452942891</v>
      </c>
      <c r="G13" s="10">
        <f t="shared" ref="G13" si="19">G42/140.14</f>
        <v>0.26408777936349365</v>
      </c>
      <c r="H13" s="20">
        <f t="shared" si="11"/>
        <v>1028.2363964268188</v>
      </c>
      <c r="I13" s="10">
        <f t="shared" si="12"/>
        <v>2.6621357832111392</v>
      </c>
      <c r="J13" s="10">
        <f t="shared" si="13"/>
        <v>1.5696870719604323</v>
      </c>
    </row>
    <row r="14" spans="2:10" s="8" customFormat="1" ht="15">
      <c r="B14" s="19" t="s">
        <v>9</v>
      </c>
      <c r="C14" s="18">
        <f t="shared" si="0"/>
        <v>65.945312323645112</v>
      </c>
      <c r="D14" s="18">
        <f t="shared" ref="D14" si="20">D43/140.14</f>
        <v>52.79107190166976</v>
      </c>
      <c r="E14" s="18">
        <f t="shared" si="9"/>
        <v>24.917547509694131</v>
      </c>
      <c r="F14" s="18">
        <f t="shared" si="3"/>
        <v>16.03375237019231</v>
      </c>
      <c r="G14" s="18">
        <f t="shared" ref="G14" si="21">G43/140.14</f>
        <v>16.41154769758813</v>
      </c>
      <c r="H14" s="18">
        <f t="shared" si="11"/>
        <v>-2.3020091362336359</v>
      </c>
      <c r="I14" s="18">
        <f t="shared" si="12"/>
        <v>64.267272878855053</v>
      </c>
      <c r="J14" s="18">
        <f t="shared" si="13"/>
        <v>63.642102070616147</v>
      </c>
    </row>
    <row r="15" spans="2:10" s="8" customFormat="1">
      <c r="B15" s="15" t="s">
        <v>10</v>
      </c>
      <c r="C15" s="10">
        <f t="shared" si="0"/>
        <v>4.2035257932692316</v>
      </c>
      <c r="D15" s="10">
        <f t="shared" ref="D15" si="22">D44/140.14</f>
        <v>3.4149587686599112</v>
      </c>
      <c r="E15" s="10">
        <f t="shared" si="9"/>
        <v>23.091553310869628</v>
      </c>
      <c r="F15" s="10">
        <f t="shared" si="3"/>
        <v>2.4645679430361307</v>
      </c>
      <c r="G15" s="10">
        <f t="shared" ref="G15" si="23">G44/140.14</f>
        <v>2.4030966897388324</v>
      </c>
      <c r="H15" s="10">
        <f t="shared" si="11"/>
        <v>2.5580016634278167</v>
      </c>
      <c r="I15" s="10">
        <f t="shared" si="12"/>
        <v>4.0965631929000006</v>
      </c>
      <c r="J15" s="10">
        <f t="shared" si="13"/>
        <v>4.1168922450905097</v>
      </c>
    </row>
    <row r="16" spans="2:10" s="8" customFormat="1">
      <c r="B16" s="15" t="s">
        <v>11</v>
      </c>
      <c r="C16" s="10">
        <f t="shared" si="0"/>
        <v>61.741786530375876</v>
      </c>
      <c r="D16" s="10">
        <f t="shared" ref="D16" si="24">D45/140.14</f>
        <v>49.376113133009852</v>
      </c>
      <c r="E16" s="10">
        <f t="shared" si="9"/>
        <v>25.043837217512959</v>
      </c>
      <c r="F16" s="10">
        <f t="shared" si="3"/>
        <v>13.569184427156179</v>
      </c>
      <c r="G16" s="10">
        <f t="shared" ref="G16" si="25">G45/140.14</f>
        <v>14.008451007849295</v>
      </c>
      <c r="H16" s="10">
        <f t="shared" si="11"/>
        <v>-3.1357255734198191</v>
      </c>
      <c r="I16" s="10">
        <f t="shared" si="12"/>
        <v>60.170709685955053</v>
      </c>
      <c r="J16" s="10">
        <f t="shared" si="13"/>
        <v>59.525209825525643</v>
      </c>
    </row>
    <row r="17" spans="2:10" s="8" customFormat="1">
      <c r="B17" s="16" t="s">
        <v>12</v>
      </c>
      <c r="C17" s="10">
        <f t="shared" si="0"/>
        <v>48.131483476252924</v>
      </c>
      <c r="D17" s="10">
        <f t="shared" ref="D17" si="26">D46/140.14</f>
        <v>36.972460899172255</v>
      </c>
      <c r="E17" s="10">
        <f t="shared" si="9"/>
        <v>30.181984930655517</v>
      </c>
      <c r="F17" s="10">
        <f t="shared" si="3"/>
        <v>9.9906971047494171</v>
      </c>
      <c r="G17" s="10">
        <f t="shared" ref="G17" si="27">G46/140.14</f>
        <v>9.2105814716711869</v>
      </c>
      <c r="H17" s="10">
        <f t="shared" si="11"/>
        <v>8.4697761534124396</v>
      </c>
      <c r="I17" s="10">
        <f t="shared" si="12"/>
        <v>46.906733377064242</v>
      </c>
      <c r="J17" s="10">
        <f t="shared" si="13"/>
        <v>44.572027912783504</v>
      </c>
    </row>
    <row r="18" spans="2:10" s="8" customFormat="1">
      <c r="B18" s="16" t="s">
        <v>13</v>
      </c>
      <c r="C18" s="10">
        <f t="shared" si="0"/>
        <v>9.804286189248252</v>
      </c>
      <c r="D18" s="10">
        <f t="shared" ref="D18" si="28">D47/140.14</f>
        <v>8.1296265079206531</v>
      </c>
      <c r="E18" s="10">
        <f t="shared" si="9"/>
        <v>20.599466404711052</v>
      </c>
      <c r="F18" s="10">
        <f t="shared" si="3"/>
        <v>3.1027440764860139</v>
      </c>
      <c r="G18" s="10">
        <f t="shared" ref="G18" si="29">G47/140.14</f>
        <v>4.298295995433139</v>
      </c>
      <c r="H18" s="10">
        <f t="shared" si="11"/>
        <v>-27.814555354432954</v>
      </c>
      <c r="I18" s="10">
        <f t="shared" si="12"/>
        <v>9.5548070621675247</v>
      </c>
      <c r="J18" s="10">
        <f t="shared" si="13"/>
        <v>9.8006443395726581</v>
      </c>
    </row>
    <row r="19" spans="2:10" s="8" customFormat="1">
      <c r="B19" s="16" t="s">
        <v>14</v>
      </c>
      <c r="C19" s="10">
        <f t="shared" si="0"/>
        <v>3.8060168648747084</v>
      </c>
      <c r="D19" s="10">
        <f t="shared" ref="D19" si="30">D48/140.14</f>
        <v>4.2740257259169407</v>
      </c>
      <c r="E19" s="10">
        <f t="shared" si="9"/>
        <v>-10.950071222180739</v>
      </c>
      <c r="F19" s="10">
        <f t="shared" si="3"/>
        <v>0.47574324584790206</v>
      </c>
      <c r="G19" s="10">
        <f t="shared" ref="G19" si="31">G48/140.14</f>
        <v>0.4995735407449694</v>
      </c>
      <c r="H19" s="10">
        <f t="shared" si="11"/>
        <v>-4.7701275094616449</v>
      </c>
      <c r="I19" s="10">
        <f t="shared" si="12"/>
        <v>3.7091692467232971</v>
      </c>
      <c r="J19" s="10">
        <f t="shared" si="13"/>
        <v>5.152537573169484</v>
      </c>
    </row>
    <row r="20" spans="2:10" s="8" customFormat="1">
      <c r="B20" s="13" t="s">
        <v>30</v>
      </c>
      <c r="C20" s="10">
        <f t="shared" si="0"/>
        <v>0.34172748594114222</v>
      </c>
      <c r="D20" s="10">
        <f t="shared" ref="D20" si="32">D49/140.14</f>
        <v>0.36314797830740692</v>
      </c>
      <c r="E20" s="10">
        <f t="shared" si="9"/>
        <v>-5.8985575153421621</v>
      </c>
      <c r="F20" s="10">
        <f t="shared" si="3"/>
        <v>0.46724608260489509</v>
      </c>
      <c r="G20" s="10">
        <f t="shared" ref="G20" si="33">G49/140.14</f>
        <v>4.2448959611816762E-3</v>
      </c>
      <c r="H20" s="20">
        <f t="shared" si="11"/>
        <v>10907.244626905416</v>
      </c>
      <c r="I20" s="10">
        <f t="shared" si="12"/>
        <v>0.33303191410179911</v>
      </c>
      <c r="J20" s="10">
        <f t="shared" si="13"/>
        <v>0.43779184376528801</v>
      </c>
    </row>
    <row r="21" spans="2:10" s="8" customFormat="1">
      <c r="B21" s="13" t="s">
        <v>15</v>
      </c>
      <c r="C21" s="10">
        <f t="shared" si="0"/>
        <v>3.3856456732226108</v>
      </c>
      <c r="D21" s="10">
        <f t="shared" ref="D21" si="34">D50/140.14</f>
        <v>2.7184993033395179</v>
      </c>
      <c r="E21" s="10">
        <f t="shared" si="9"/>
        <v>24.540979983461554</v>
      </c>
      <c r="F21" s="10">
        <f t="shared" si="3"/>
        <v>4.3667387820512816E-3</v>
      </c>
      <c r="G21" s="10">
        <f t="shared" ref="G21" si="35">G50/140.14</f>
        <v>2.1667546738975314E-3</v>
      </c>
      <c r="H21" s="10">
        <f t="shared" si="11"/>
        <v>101.53360390341035</v>
      </c>
      <c r="I21" s="10">
        <f t="shared" si="12"/>
        <v>3.2994947887159456</v>
      </c>
      <c r="J21" s="10">
        <f t="shared" si="13"/>
        <v>3.2772778409252235</v>
      </c>
    </row>
    <row r="22" spans="2:10" s="8" customFormat="1">
      <c r="B22" s="13" t="s">
        <v>16</v>
      </c>
      <c r="C22" s="10">
        <f t="shared" si="0"/>
        <v>1.6847371840034966</v>
      </c>
      <c r="D22" s="10">
        <f t="shared" ref="D22" si="36">D51/140.14</f>
        <v>1.9013089497645217</v>
      </c>
      <c r="E22" s="10">
        <f t="shared" si="9"/>
        <v>-11.390666718728042</v>
      </c>
      <c r="F22" s="10">
        <f t="shared" si="3"/>
        <v>0.45573710955710955</v>
      </c>
      <c r="G22" s="10">
        <f t="shared" ref="G22" si="37">G51/140.14</f>
        <v>7.7193063436563444E-2</v>
      </c>
      <c r="H22" s="10">
        <f t="shared" si="11"/>
        <v>490.38609075494219</v>
      </c>
      <c r="I22" s="10">
        <f t="shared" si="12"/>
        <v>1.6418674886567248</v>
      </c>
      <c r="J22" s="10">
        <f t="shared" si="13"/>
        <v>2.2921167138654441</v>
      </c>
    </row>
    <row r="23" spans="2:10" s="8" customFormat="1">
      <c r="B23" s="14" t="s">
        <v>17</v>
      </c>
      <c r="C23" s="10">
        <f t="shared" si="0"/>
        <v>1.5928206723484848</v>
      </c>
      <c r="D23" s="10">
        <f t="shared" ref="D23" si="38">D52/140.14</f>
        <v>0.21922864571143141</v>
      </c>
      <c r="E23" s="10">
        <f t="shared" si="9"/>
        <v>626.55681796488386</v>
      </c>
      <c r="F23" s="10">
        <f t="shared" si="3"/>
        <v>0</v>
      </c>
      <c r="G23" s="10">
        <f t="shared" ref="G23" si="39">G52/140.14</f>
        <v>7.7065791351505653E-2</v>
      </c>
      <c r="H23" s="10">
        <v>0</v>
      </c>
      <c r="I23" s="10">
        <f t="shared" si="12"/>
        <v>1.5522898776263341</v>
      </c>
      <c r="J23" s="10">
        <f t="shared" si="13"/>
        <v>0.26429036851453969</v>
      </c>
    </row>
    <row r="24" spans="2:10" ht="15">
      <c r="B24" s="11" t="s">
        <v>31</v>
      </c>
      <c r="C24" s="12">
        <f t="shared" si="0"/>
        <v>9.4303613053613053E-2</v>
      </c>
      <c r="D24" s="12">
        <f t="shared" ref="D24" si="40">D53/140.14</f>
        <v>0.19434850863422296</v>
      </c>
      <c r="E24" s="12">
        <f t="shared" si="9"/>
        <v>-51.477058549958393</v>
      </c>
      <c r="F24" s="12">
        <f t="shared" si="3"/>
        <v>0</v>
      </c>
      <c r="G24" s="12">
        <f t="shared" ref="G24" si="41">G53/140.14</f>
        <v>0</v>
      </c>
      <c r="H24" s="12">
        <v>0</v>
      </c>
      <c r="I24" s="12">
        <f t="shared" si="12"/>
        <v>9.1903970426802095E-2</v>
      </c>
      <c r="J24" s="12">
        <f t="shared" si="13"/>
        <v>0.23429620157760089</v>
      </c>
    </row>
    <row r="26" spans="2:10">
      <c r="B26" s="5" t="s">
        <v>18</v>
      </c>
      <c r="F26" s="5" t="s">
        <v>19</v>
      </c>
    </row>
    <row r="27" spans="2:10">
      <c r="B27" s="6" t="s">
        <v>33</v>
      </c>
      <c r="F27" s="7" t="s">
        <v>20</v>
      </c>
    </row>
    <row r="28" spans="2:10">
      <c r="B28" s="6" t="s">
        <v>32</v>
      </c>
      <c r="F28" s="7" t="s">
        <v>21</v>
      </c>
    </row>
    <row r="31" spans="2:10">
      <c r="B31" s="1" t="s">
        <v>34</v>
      </c>
      <c r="H31" s="26" t="s">
        <v>28</v>
      </c>
      <c r="I31" s="26"/>
      <c r="J31" s="26"/>
    </row>
    <row r="32" spans="2:10">
      <c r="B32" s="21" t="s">
        <v>0</v>
      </c>
      <c r="C32" s="22" t="s">
        <v>22</v>
      </c>
      <c r="D32" s="22"/>
      <c r="E32" s="22"/>
      <c r="F32" s="23" t="s">
        <v>23</v>
      </c>
      <c r="G32" s="24"/>
      <c r="H32" s="24"/>
      <c r="I32" s="25" t="s">
        <v>24</v>
      </c>
      <c r="J32" s="25"/>
    </row>
    <row r="33" spans="2:10">
      <c r="B33" s="21"/>
      <c r="C33" s="3">
        <v>2015</v>
      </c>
      <c r="D33" s="3">
        <v>2014</v>
      </c>
      <c r="E33" s="3" t="s">
        <v>25</v>
      </c>
      <c r="F33" s="3">
        <v>2015</v>
      </c>
      <c r="G33" s="3">
        <v>2014</v>
      </c>
      <c r="H33" s="3" t="s">
        <v>25</v>
      </c>
      <c r="I33" s="3">
        <v>2015</v>
      </c>
      <c r="J33" s="3">
        <v>2014</v>
      </c>
    </row>
    <row r="34" spans="2:10">
      <c r="B34" s="21"/>
      <c r="C34" s="4" t="s">
        <v>29</v>
      </c>
      <c r="D34" s="4" t="s">
        <v>29</v>
      </c>
      <c r="E34" s="4" t="s">
        <v>27</v>
      </c>
      <c r="F34" s="4" t="s">
        <v>29</v>
      </c>
      <c r="G34" s="4" t="s">
        <v>29</v>
      </c>
      <c r="H34" s="4" t="s">
        <v>27</v>
      </c>
      <c r="I34" s="4" t="s">
        <v>27</v>
      </c>
      <c r="J34" s="4" t="s">
        <v>27</v>
      </c>
    </row>
    <row r="35" spans="2:10" s="1" customFormat="1" ht="15">
      <c r="B35" s="11" t="s">
        <v>1</v>
      </c>
      <c r="C35" s="12">
        <v>14086.442555070002</v>
      </c>
      <c r="D35" s="12">
        <v>11624.601601140002</v>
      </c>
      <c r="E35" s="12">
        <f>C35*100/D35-100</f>
        <v>21.177852268834499</v>
      </c>
      <c r="F35" s="12">
        <v>3642.5020084500002</v>
      </c>
      <c r="G35" s="12">
        <v>2838.9623492000001</v>
      </c>
      <c r="H35" s="12">
        <f>F35*100/G35-100</f>
        <v>28.30399140293045</v>
      </c>
      <c r="I35" s="12">
        <f t="shared" ref="I35:I53" si="42">C35*100/$C$35</f>
        <v>100</v>
      </c>
      <c r="J35" s="12">
        <f t="shared" ref="J35:J53" si="43">D35*100/$D$35</f>
        <v>100</v>
      </c>
    </row>
    <row r="36" spans="2:10" s="1" customFormat="1" ht="15">
      <c r="B36" s="11" t="s">
        <v>2</v>
      </c>
      <c r="C36" s="12">
        <v>1026.1994025500001</v>
      </c>
      <c r="D36" s="12">
        <v>1026.5879248600002</v>
      </c>
      <c r="E36" s="12">
        <f t="shared" ref="E36:E53" si="44">C36*100/D36-100</f>
        <v>-3.7845984799901089E-2</v>
      </c>
      <c r="F36" s="12">
        <v>188.38415476</v>
      </c>
      <c r="G36" s="12">
        <v>93.173828970000002</v>
      </c>
      <c r="H36" s="12">
        <f t="shared" ref="H36:H51" si="45">F36*100/G36-100</f>
        <v>102.18569617940219</v>
      </c>
      <c r="I36" s="12">
        <f t="shared" si="42"/>
        <v>7.2850146411213652</v>
      </c>
      <c r="J36" s="12">
        <f t="shared" si="43"/>
        <v>8.8311665215203998</v>
      </c>
    </row>
    <row r="37" spans="2:10" s="1" customFormat="1" ht="15">
      <c r="B37" s="11" t="s">
        <v>3</v>
      </c>
      <c r="C37" s="12">
        <v>13047.297152520001</v>
      </c>
      <c r="D37" s="12">
        <v>10570.77767628</v>
      </c>
      <c r="E37" s="12">
        <f t="shared" si="44"/>
        <v>23.427978073903844</v>
      </c>
      <c r="F37" s="12">
        <v>3454.1178536900002</v>
      </c>
      <c r="G37" s="12">
        <v>2745.7885202299999</v>
      </c>
      <c r="H37" s="12">
        <f t="shared" si="45"/>
        <v>25.796936954222062</v>
      </c>
      <c r="I37" s="12">
        <f t="shared" si="42"/>
        <v>92.623081388451837</v>
      </c>
      <c r="J37" s="12">
        <f t="shared" si="43"/>
        <v>90.934537276901992</v>
      </c>
    </row>
    <row r="38" spans="2:10" s="8" customFormat="1">
      <c r="B38" s="13" t="s">
        <v>4</v>
      </c>
      <c r="C38" s="10">
        <v>573.20862061999992</v>
      </c>
      <c r="D38" s="10">
        <v>473.38906949</v>
      </c>
      <c r="E38" s="10">
        <f t="shared" si="44"/>
        <v>21.086154616442528</v>
      </c>
      <c r="F38" s="10">
        <v>92.55046084</v>
      </c>
      <c r="G38" s="10">
        <v>53.963080120000001</v>
      </c>
      <c r="H38" s="10">
        <f t="shared" si="45"/>
        <v>71.507001887571278</v>
      </c>
      <c r="I38" s="10">
        <f t="shared" si="42"/>
        <v>4.0692220081761548</v>
      </c>
      <c r="J38" s="10">
        <f t="shared" si="43"/>
        <v>4.0723036000096178</v>
      </c>
    </row>
    <row r="39" spans="2:10" s="8" customFormat="1">
      <c r="B39" s="13" t="s">
        <v>5</v>
      </c>
      <c r="C39" s="10">
        <v>545.88615000999994</v>
      </c>
      <c r="D39" s="10">
        <v>333.77124209999999</v>
      </c>
      <c r="E39" s="10">
        <f t="shared" si="44"/>
        <v>63.550983774224903</v>
      </c>
      <c r="F39" s="10">
        <v>373.90571090000003</v>
      </c>
      <c r="G39" s="10">
        <v>283.29367334</v>
      </c>
      <c r="H39" s="10">
        <f t="shared" si="45"/>
        <v>31.985196312961904</v>
      </c>
      <c r="I39" s="10">
        <f t="shared" si="42"/>
        <v>3.8752591214985235</v>
      </c>
      <c r="J39" s="10">
        <f t="shared" si="43"/>
        <v>2.8712488698732499</v>
      </c>
    </row>
    <row r="40" spans="2:10" s="8" customFormat="1" ht="15">
      <c r="B40" s="17" t="s">
        <v>6</v>
      </c>
      <c r="C40" s="18">
        <v>1913.5929761899999</v>
      </c>
      <c r="D40" s="18">
        <v>1636.4423597299999</v>
      </c>
      <c r="E40" s="18">
        <f t="shared" si="44"/>
        <v>16.936167339601724</v>
      </c>
      <c r="F40" s="18">
        <v>659.24155804999998</v>
      </c>
      <c r="G40" s="18">
        <v>86.101107799999994</v>
      </c>
      <c r="H40" s="18">
        <f t="shared" si="45"/>
        <v>665.65978637733633</v>
      </c>
      <c r="I40" s="18">
        <f t="shared" si="42"/>
        <v>13.584643310111383</v>
      </c>
      <c r="J40" s="18">
        <f t="shared" si="43"/>
        <v>14.077405969504515</v>
      </c>
    </row>
    <row r="41" spans="2:10" s="8" customFormat="1">
      <c r="B41" s="15" t="s">
        <v>7</v>
      </c>
      <c r="C41" s="10">
        <v>1538.59274835</v>
      </c>
      <c r="D41" s="10">
        <v>1453.9724912299998</v>
      </c>
      <c r="E41" s="10">
        <f t="shared" si="44"/>
        <v>5.8199352209487074</v>
      </c>
      <c r="F41" s="10">
        <v>250.21106939999999</v>
      </c>
      <c r="G41" s="10">
        <v>49.091846399999994</v>
      </c>
      <c r="H41" s="10">
        <f t="shared" si="45"/>
        <v>409.67948396416398</v>
      </c>
      <c r="I41" s="10">
        <f t="shared" si="42"/>
        <v>10.922507526900244</v>
      </c>
      <c r="J41" s="10">
        <f t="shared" si="43"/>
        <v>12.507718897544081</v>
      </c>
    </row>
    <row r="42" spans="2:10" s="8" customFormat="1">
      <c r="B42" s="15" t="s">
        <v>8</v>
      </c>
      <c r="C42" s="10">
        <v>375.00022783999998</v>
      </c>
      <c r="D42" s="10">
        <v>182.46986850000002</v>
      </c>
      <c r="E42" s="10">
        <f t="shared" si="44"/>
        <v>105.51350802338084</v>
      </c>
      <c r="F42" s="10">
        <v>409.03048865</v>
      </c>
      <c r="G42" s="10">
        <v>37.009261399999993</v>
      </c>
      <c r="H42" s="20">
        <f t="shared" si="45"/>
        <v>1005.2111638466799</v>
      </c>
      <c r="I42" s="10">
        <f t="shared" si="42"/>
        <v>2.6621357832111392</v>
      </c>
      <c r="J42" s="10">
        <f t="shared" si="43"/>
        <v>1.5696870719604321</v>
      </c>
    </row>
    <row r="43" spans="2:10" s="8" customFormat="1" ht="15">
      <c r="B43" s="19" t="s">
        <v>9</v>
      </c>
      <c r="C43" s="18">
        <v>9052.9724757900003</v>
      </c>
      <c r="D43" s="18">
        <v>7398.1408162999996</v>
      </c>
      <c r="E43" s="18">
        <f t="shared" si="44"/>
        <v>22.368209805414665</v>
      </c>
      <c r="F43" s="18">
        <v>2201.1135253800003</v>
      </c>
      <c r="G43" s="18">
        <v>2299.9142943400002</v>
      </c>
      <c r="H43" s="18">
        <f t="shared" si="45"/>
        <v>-4.2958456844737469</v>
      </c>
      <c r="I43" s="18">
        <f t="shared" si="42"/>
        <v>64.267272878855053</v>
      </c>
      <c r="J43" s="18">
        <f t="shared" si="43"/>
        <v>63.642102070616147</v>
      </c>
    </row>
    <row r="44" spans="2:10" s="8" customFormat="1">
      <c r="B44" s="15" t="s">
        <v>10</v>
      </c>
      <c r="C44" s="10">
        <v>577.06002090000015</v>
      </c>
      <c r="D44" s="10">
        <v>478.57232183999992</v>
      </c>
      <c r="E44" s="10">
        <f t="shared" si="44"/>
        <v>20.579480794321285</v>
      </c>
      <c r="F44" s="10">
        <v>338.33588722000002</v>
      </c>
      <c r="G44" s="10">
        <v>336.76997009999997</v>
      </c>
      <c r="H44" s="10">
        <f t="shared" si="45"/>
        <v>0.46498122131704633</v>
      </c>
      <c r="I44" s="10">
        <f t="shared" si="42"/>
        <v>4.0965631929000015</v>
      </c>
      <c r="J44" s="10">
        <f t="shared" si="43"/>
        <v>4.1168922450905097</v>
      </c>
    </row>
    <row r="45" spans="2:10" s="8" customFormat="1">
      <c r="B45" s="15" t="s">
        <v>11</v>
      </c>
      <c r="C45" s="10">
        <v>8475.9124548899999</v>
      </c>
      <c r="D45" s="10">
        <v>6919.5684944599998</v>
      </c>
      <c r="E45" s="10">
        <f t="shared" si="44"/>
        <v>22.491922172257603</v>
      </c>
      <c r="F45" s="10">
        <v>1862.7776381600002</v>
      </c>
      <c r="G45" s="10">
        <v>1963.1443242400001</v>
      </c>
      <c r="H45" s="10">
        <f t="shared" si="45"/>
        <v>-5.1125475004928802</v>
      </c>
      <c r="I45" s="10">
        <f t="shared" si="42"/>
        <v>60.170709685955053</v>
      </c>
      <c r="J45" s="10">
        <f t="shared" si="43"/>
        <v>59.525209825525636</v>
      </c>
    </row>
    <row r="46" spans="2:10" s="8" customFormat="1">
      <c r="B46" s="16" t="s">
        <v>12</v>
      </c>
      <c r="C46" s="10">
        <v>6607.4900516200014</v>
      </c>
      <c r="D46" s="10">
        <v>5181.3206704099994</v>
      </c>
      <c r="E46" s="10">
        <f t="shared" si="44"/>
        <v>27.525209727989093</v>
      </c>
      <c r="F46" s="10">
        <v>1371.5228985399999</v>
      </c>
      <c r="G46" s="10">
        <v>1290.77088744</v>
      </c>
      <c r="H46" s="10">
        <f t="shared" si="45"/>
        <v>6.2561072523223942</v>
      </c>
      <c r="I46" s="10">
        <f t="shared" si="42"/>
        <v>46.906733377064242</v>
      </c>
      <c r="J46" s="10">
        <f t="shared" si="43"/>
        <v>44.572027912783497</v>
      </c>
    </row>
    <row r="47" spans="2:10" s="8" customFormat="1">
      <c r="B47" s="16" t="s">
        <v>13</v>
      </c>
      <c r="C47" s="10">
        <v>1345.9324080599999</v>
      </c>
      <c r="D47" s="10">
        <v>1139.2858588200002</v>
      </c>
      <c r="E47" s="10">
        <f t="shared" si="44"/>
        <v>18.138252804614908</v>
      </c>
      <c r="F47" s="10">
        <v>425.94470682000002</v>
      </c>
      <c r="G47" s="10">
        <v>602.36320080000007</v>
      </c>
      <c r="H47" s="10">
        <f t="shared" si="45"/>
        <v>-29.287727694138397</v>
      </c>
      <c r="I47" s="10">
        <f t="shared" si="42"/>
        <v>9.554807062167523</v>
      </c>
      <c r="J47" s="10">
        <f t="shared" si="43"/>
        <v>9.8006443395726581</v>
      </c>
    </row>
    <row r="48" spans="2:10" s="8" customFormat="1">
      <c r="B48" s="16" t="s">
        <v>14</v>
      </c>
      <c r="C48" s="10">
        <v>522.48999520999996</v>
      </c>
      <c r="D48" s="10">
        <v>598.96196523000003</v>
      </c>
      <c r="E48" s="10">
        <f t="shared" si="44"/>
        <v>-12.767416707442351</v>
      </c>
      <c r="F48" s="10">
        <v>65.310032789999994</v>
      </c>
      <c r="G48" s="10">
        <v>70.010236000000006</v>
      </c>
      <c r="H48" s="10">
        <f t="shared" si="45"/>
        <v>-6.7135942949828262</v>
      </c>
      <c r="I48" s="10">
        <f t="shared" si="42"/>
        <v>3.7091692467232975</v>
      </c>
      <c r="J48" s="10">
        <f t="shared" si="43"/>
        <v>5.152537573169484</v>
      </c>
    </row>
    <row r="49" spans="2:10" s="8" customFormat="1">
      <c r="B49" s="13" t="s">
        <v>30</v>
      </c>
      <c r="C49" s="10">
        <v>46.912349270000007</v>
      </c>
      <c r="D49" s="10">
        <v>50.891557679999998</v>
      </c>
      <c r="E49" s="10">
        <f t="shared" si="44"/>
        <v>-7.8189951170698606</v>
      </c>
      <c r="F49" s="10">
        <v>64.14354222</v>
      </c>
      <c r="G49" s="10">
        <v>0.59487972</v>
      </c>
      <c r="H49" s="20">
        <f t="shared" si="45"/>
        <v>10682.60698145837</v>
      </c>
      <c r="I49" s="10">
        <f t="shared" si="42"/>
        <v>0.33303191410179911</v>
      </c>
      <c r="J49" s="10">
        <f t="shared" si="43"/>
        <v>0.4377918437652879</v>
      </c>
    </row>
    <row r="50" spans="2:10" s="8" customFormat="1">
      <c r="B50" s="13" t="s">
        <v>15</v>
      </c>
      <c r="C50" s="10">
        <v>464.78143802</v>
      </c>
      <c r="D50" s="10">
        <v>380.97049236999999</v>
      </c>
      <c r="E50" s="10">
        <f t="shared" si="44"/>
        <v>21.999327330737856</v>
      </c>
      <c r="F50" s="10">
        <v>0.5994659</v>
      </c>
      <c r="G50" s="10">
        <v>0.303649</v>
      </c>
      <c r="H50" s="10">
        <f t="shared" si="45"/>
        <v>97.420673211504067</v>
      </c>
      <c r="I50" s="10">
        <f t="shared" si="42"/>
        <v>3.2994947887159456</v>
      </c>
      <c r="J50" s="10">
        <f t="shared" si="43"/>
        <v>3.277277840925223</v>
      </c>
    </row>
    <row r="51" spans="2:10" s="8" customFormat="1">
      <c r="B51" s="13" t="s">
        <v>16</v>
      </c>
      <c r="C51" s="10">
        <v>231.28072062000001</v>
      </c>
      <c r="D51" s="10">
        <v>266.44943622000005</v>
      </c>
      <c r="E51" s="10">
        <f t="shared" si="44"/>
        <v>-13.19902045916217</v>
      </c>
      <c r="F51" s="10">
        <v>62.563590400000002</v>
      </c>
      <c r="G51" s="10">
        <v>10.817835909999999</v>
      </c>
      <c r="H51" s="10">
        <f t="shared" si="45"/>
        <v>478.33739502524963</v>
      </c>
      <c r="I51" s="10">
        <f t="shared" si="42"/>
        <v>1.6418674886567246</v>
      </c>
      <c r="J51" s="10">
        <f t="shared" si="43"/>
        <v>2.2921167138654446</v>
      </c>
    </row>
    <row r="52" spans="2:10" s="8" customFormat="1">
      <c r="B52" s="14" t="s">
        <v>17</v>
      </c>
      <c r="C52" s="10">
        <v>218.6624219</v>
      </c>
      <c r="D52" s="10">
        <v>30.722702409999997</v>
      </c>
      <c r="E52" s="10">
        <f t="shared" si="44"/>
        <v>611.72912780233526</v>
      </c>
      <c r="F52" s="10">
        <v>0</v>
      </c>
      <c r="G52" s="10">
        <v>10.8</v>
      </c>
      <c r="H52" s="10">
        <v>0</v>
      </c>
      <c r="I52" s="10">
        <f t="shared" si="42"/>
        <v>1.5522898776263343</v>
      </c>
      <c r="J52" s="10">
        <f t="shared" si="43"/>
        <v>0.26429036851453974</v>
      </c>
    </row>
    <row r="53" spans="2:10" ht="15">
      <c r="B53" s="11" t="s">
        <v>31</v>
      </c>
      <c r="C53" s="12">
        <v>12.946</v>
      </c>
      <c r="D53" s="12">
        <v>27.236000000000001</v>
      </c>
      <c r="E53" s="12">
        <f t="shared" si="44"/>
        <v>-52.467322661183729</v>
      </c>
      <c r="F53" s="12">
        <v>0</v>
      </c>
      <c r="G53" s="12">
        <v>0</v>
      </c>
      <c r="H53" s="12">
        <v>0</v>
      </c>
      <c r="I53" s="12">
        <f t="shared" si="42"/>
        <v>9.1903970426802095E-2</v>
      </c>
      <c r="J53" s="12">
        <f t="shared" si="43"/>
        <v>0.23429620157760087</v>
      </c>
    </row>
    <row r="54" spans="2:10">
      <c r="C54" s="8"/>
      <c r="D54" s="8"/>
      <c r="E54" s="8"/>
      <c r="F54" s="8"/>
      <c r="G54" s="8"/>
    </row>
    <row r="56" spans="2:10">
      <c r="C56" s="27"/>
      <c r="D56" s="27"/>
      <c r="E56" s="27"/>
      <c r="F56" s="27"/>
      <c r="G56" s="27"/>
      <c r="H56" s="27"/>
    </row>
    <row r="59" spans="2:10">
      <c r="C59" s="9"/>
      <c r="D59" s="9"/>
      <c r="E59" s="9"/>
      <c r="F59" s="9"/>
      <c r="G59" s="9"/>
    </row>
    <row r="60" spans="2:10">
      <c r="C60" s="9"/>
      <c r="D60" s="9"/>
      <c r="E60" s="9"/>
      <c r="F60" s="9"/>
      <c r="G60" s="9"/>
    </row>
    <row r="61" spans="2:10">
      <c r="C61" s="9"/>
      <c r="D61" s="9"/>
      <c r="E61" s="9"/>
      <c r="F61" s="9"/>
      <c r="G61" s="9"/>
    </row>
    <row r="62" spans="2:10">
      <c r="C62" s="9"/>
      <c r="D62" s="9"/>
      <c r="E62" s="9"/>
      <c r="F62" s="9"/>
      <c r="G62" s="9"/>
    </row>
    <row r="63" spans="2:10">
      <c r="C63" s="9"/>
      <c r="D63" s="9"/>
      <c r="E63" s="9"/>
      <c r="F63" s="9"/>
      <c r="G63" s="9"/>
    </row>
    <row r="64" spans="2:10">
      <c r="C64" s="9"/>
      <c r="D64" s="9"/>
      <c r="E64" s="9"/>
      <c r="F64" s="9"/>
      <c r="G64" s="9"/>
    </row>
    <row r="65" spans="3:7">
      <c r="C65" s="9"/>
      <c r="D65" s="9"/>
      <c r="E65" s="9"/>
      <c r="F65" s="9"/>
      <c r="G65" s="9"/>
    </row>
    <row r="66" spans="3:7">
      <c r="C66" s="9"/>
      <c r="D66" s="9"/>
      <c r="E66" s="9"/>
      <c r="F66" s="9"/>
      <c r="G66" s="9"/>
    </row>
    <row r="67" spans="3:7">
      <c r="C67" s="9"/>
      <c r="D67" s="9"/>
      <c r="E67" s="9"/>
      <c r="F67" s="9"/>
      <c r="G67" s="9"/>
    </row>
    <row r="68" spans="3:7">
      <c r="C68" s="9"/>
      <c r="D68" s="9"/>
      <c r="E68" s="9"/>
      <c r="F68" s="9"/>
      <c r="G68" s="9"/>
    </row>
    <row r="69" spans="3:7">
      <c r="C69" s="9"/>
      <c r="D69" s="9"/>
      <c r="E69" s="9"/>
      <c r="F69" s="9"/>
      <c r="G69" s="9"/>
    </row>
    <row r="70" spans="3:7">
      <c r="C70" s="9"/>
      <c r="D70" s="9"/>
      <c r="E70" s="9"/>
      <c r="F70" s="9"/>
      <c r="G70" s="9"/>
    </row>
    <row r="71" spans="3:7">
      <c r="C71" s="9"/>
      <c r="D71" s="9"/>
      <c r="E71" s="9"/>
      <c r="F71" s="9"/>
      <c r="G71" s="9"/>
    </row>
    <row r="72" spans="3:7">
      <c r="C72" s="9"/>
      <c r="D72" s="9"/>
      <c r="E72" s="9"/>
      <c r="F72" s="9"/>
      <c r="G72" s="9"/>
    </row>
    <row r="73" spans="3:7">
      <c r="C73" s="9"/>
      <c r="D73" s="9"/>
      <c r="E73" s="9"/>
      <c r="F73" s="9"/>
      <c r="G73" s="9"/>
    </row>
    <row r="74" spans="3:7">
      <c r="C74" s="9"/>
      <c r="D74" s="9"/>
      <c r="E74" s="9"/>
      <c r="F74" s="9"/>
      <c r="G74" s="9"/>
    </row>
    <row r="75" spans="3:7">
      <c r="C75" s="9"/>
      <c r="D75" s="9"/>
      <c r="E75" s="9"/>
      <c r="F75" s="9"/>
      <c r="G75" s="9"/>
    </row>
    <row r="76" spans="3:7">
      <c r="C76" s="9"/>
      <c r="D76" s="9"/>
      <c r="E76" s="9"/>
      <c r="F76" s="9"/>
      <c r="G76" s="9"/>
    </row>
    <row r="77" spans="3:7">
      <c r="C77" s="9"/>
      <c r="D77" s="9"/>
      <c r="E77" s="9"/>
      <c r="F77" s="9"/>
      <c r="G77" s="9"/>
    </row>
    <row r="78" spans="3:7">
      <c r="C78" s="9"/>
      <c r="D78" s="9"/>
      <c r="E78" s="9"/>
      <c r="F78" s="9"/>
      <c r="G78" s="9"/>
    </row>
    <row r="79" spans="3:7">
      <c r="C79" s="9"/>
      <c r="D79" s="9"/>
      <c r="E79" s="9"/>
      <c r="F79" s="9"/>
      <c r="G79" s="9"/>
    </row>
    <row r="80" spans="3:7">
      <c r="C80" s="9"/>
      <c r="D80" s="9"/>
      <c r="E80" s="9"/>
      <c r="F80" s="9"/>
      <c r="G80" s="9"/>
    </row>
    <row r="81" spans="3:7">
      <c r="C81" s="9"/>
      <c r="D81" s="9"/>
      <c r="E81" s="9"/>
      <c r="F81" s="9"/>
      <c r="G81" s="9"/>
    </row>
  </sheetData>
  <mergeCells count="9">
    <mergeCell ref="B3:B5"/>
    <mergeCell ref="C3:E3"/>
    <mergeCell ref="F3:H3"/>
    <mergeCell ref="I3:J3"/>
    <mergeCell ref="B32:B34"/>
    <mergeCell ref="C32:E32"/>
    <mergeCell ref="F32:H32"/>
    <mergeCell ref="I32:J32"/>
    <mergeCell ref="H31:J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2012-02-07T07:54:57Z</dcterms:created>
  <dcterms:modified xsi:type="dcterms:W3CDTF">2016-01-27T15:42:52Z</dcterms:modified>
</cp:coreProperties>
</file>