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3" i="1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C7"/>
  <c r="I7" s="1"/>
  <c r="D7"/>
  <c r="F7"/>
  <c r="G7"/>
  <c r="H7"/>
  <c r="C8"/>
  <c r="I8" s="1"/>
  <c r="D8"/>
  <c r="F8"/>
  <c r="H8" s="1"/>
  <c r="G8"/>
  <c r="C9"/>
  <c r="I9" s="1"/>
  <c r="D9"/>
  <c r="F9"/>
  <c r="G9"/>
  <c r="H9"/>
  <c r="C10"/>
  <c r="I10" s="1"/>
  <c r="D10"/>
  <c r="F10"/>
  <c r="H10" s="1"/>
  <c r="G10"/>
  <c r="C11"/>
  <c r="I11" s="1"/>
  <c r="D11"/>
  <c r="F11"/>
  <c r="G11"/>
  <c r="H11"/>
  <c r="C12"/>
  <c r="I12" s="1"/>
  <c r="D12"/>
  <c r="F12"/>
  <c r="H12" s="1"/>
  <c r="G12"/>
  <c r="C13"/>
  <c r="I13" s="1"/>
  <c r="D13"/>
  <c r="F13"/>
  <c r="G13"/>
  <c r="H13"/>
  <c r="C14"/>
  <c r="I14" s="1"/>
  <c r="D14"/>
  <c r="F14"/>
  <c r="H14" s="1"/>
  <c r="G14"/>
  <c r="C15"/>
  <c r="I15" s="1"/>
  <c r="D15"/>
  <c r="F15"/>
  <c r="G15"/>
  <c r="H15"/>
  <c r="C16"/>
  <c r="I16" s="1"/>
  <c r="D16"/>
  <c r="F16"/>
  <c r="H16" s="1"/>
  <c r="G16"/>
  <c r="C17"/>
  <c r="I17" s="1"/>
  <c r="D17"/>
  <c r="F17"/>
  <c r="G17"/>
  <c r="H17"/>
  <c r="C18"/>
  <c r="I18" s="1"/>
  <c r="D18"/>
  <c r="F18"/>
  <c r="H18" s="1"/>
  <c r="G18"/>
  <c r="C19"/>
  <c r="I19" s="1"/>
  <c r="D19"/>
  <c r="F19"/>
  <c r="G19"/>
  <c r="H19"/>
  <c r="C20"/>
  <c r="I20" s="1"/>
  <c r="D20"/>
  <c r="F20"/>
  <c r="H20" s="1"/>
  <c r="G20"/>
  <c r="C21"/>
  <c r="I21" s="1"/>
  <c r="D21"/>
  <c r="F21"/>
  <c r="G21"/>
  <c r="C22"/>
  <c r="I22" s="1"/>
  <c r="D22"/>
  <c r="F22"/>
  <c r="H22" s="1"/>
  <c r="G22"/>
  <c r="C23"/>
  <c r="I23" s="1"/>
  <c r="D23"/>
  <c r="F23"/>
  <c r="G23"/>
  <c r="C24"/>
  <c r="I24" s="1"/>
  <c r="D24"/>
  <c r="F24"/>
  <c r="G24"/>
  <c r="F6"/>
  <c r="H6" s="1"/>
  <c r="C6"/>
  <c r="G6"/>
  <c r="D6"/>
  <c r="H51"/>
  <c r="H49"/>
  <c r="H48"/>
  <c r="H47"/>
  <c r="H46"/>
  <c r="H45"/>
  <c r="H44"/>
  <c r="H43"/>
  <c r="H42"/>
  <c r="H41"/>
  <c r="H40"/>
  <c r="H39"/>
  <c r="H38"/>
  <c r="H37"/>
  <c r="H36"/>
  <c r="H35"/>
  <c r="E24" l="1"/>
  <c r="E22"/>
  <c r="E20"/>
  <c r="E18"/>
  <c r="J16"/>
  <c r="E14"/>
  <c r="E12"/>
  <c r="E10"/>
  <c r="E8"/>
  <c r="E23"/>
  <c r="E21"/>
  <c r="E19"/>
  <c r="E17"/>
  <c r="E15"/>
  <c r="E13"/>
  <c r="E11"/>
  <c r="E9"/>
  <c r="E7"/>
  <c r="J24"/>
  <c r="J23"/>
  <c r="J22"/>
  <c r="J21"/>
  <c r="J20"/>
  <c r="J19"/>
  <c r="J18"/>
  <c r="J17"/>
  <c r="J15"/>
  <c r="J14"/>
  <c r="J13"/>
  <c r="J12"/>
  <c r="J11"/>
  <c r="J10"/>
  <c r="J9"/>
  <c r="J8"/>
  <c r="J7"/>
  <c r="E16"/>
  <c r="I36" l="1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J35"/>
  <c r="I35"/>
  <c r="E6" l="1"/>
  <c r="I6"/>
  <c r="J6"/>
</calcChain>
</file>

<file path=xl/sharedStrings.xml><?xml version="1.0" encoding="utf-8"?>
<sst xmlns="http://schemas.openxmlformats.org/spreadsheetml/2006/main" count="75" uniqueCount="35">
  <si>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</si>
  <si>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</si>
  <si>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</si>
  <si>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</si>
  <si>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</si>
  <si>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</si>
  <si>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</si>
  <si>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</si>
  <si>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</si>
  <si>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</si>
  <si>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</si>
  <si>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</si>
  <si>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</si>
  <si>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</si>
  <si>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</si>
  <si>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</si>
  <si>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</si>
  <si>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</si>
  <si>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</si>
  <si>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</si>
  <si>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</si>
  <si>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</si>
  <si>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</si>
  <si>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</si>
  <si>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</si>
  <si>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</si>
  <si>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</si>
  <si>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</si>
  <si>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</si>
  <si>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</si>
  <si>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</si>
  <si>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</si>
  <si>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140.20 Lek - ALL (December 31st, 2013)</t>
  </si>
  <si>
    <t>1 EUR = 140.14 Lek - ALL (December 31st, 2014)</t>
  </si>
  <si>
    <t>Market porfolio as of December 31st, 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</si>
</sst>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9" fillId="0" borderId="0" xfId="0" applyFont="1" applyFill="1"/>
    <xf numFmtId="0" fontId="9" fillId="0" borderId="0" xfId="2" applyFont="1"/>
    <xf numFmtId="0" fontId="6" fillId="0" borderId="1" xfId="0" applyFont="1" applyFill="1" applyBorder="1" applyAlignment="1" applyProtection="1">
      <alignment horizontal="left" wrapText="1" indent="2"/>
      <protection locked="0"/>
    </xf>
    <xf numFmtId="0" fontId="3" fillId="0" borderId="1" xfId="0" applyFont="1" applyFill="1" applyBorder="1" applyAlignment="1">
      <alignment horizontal="left" indent="2"/>
    </xf>
    <xf numFmtId="0" fontId="6" fillId="0" borderId="1" xfId="0" applyFont="1" applyFill="1" applyBorder="1" applyAlignment="1" applyProtection="1">
      <alignment horizontal="left" wrapText="1" indent="5"/>
      <protection locked="0"/>
    </xf>
    <xf numFmtId="0" fontId="7" fillId="0" borderId="1" xfId="0" applyFont="1" applyFill="1" applyBorder="1" applyAlignment="1" applyProtection="1">
      <alignment horizontal="left" wrapText="1" indent="2"/>
      <protection locked="0"/>
    </xf>
    <xf numFmtId="0" fontId="8" fillId="0" borderId="1" xfId="0" applyFont="1" applyFill="1" applyBorder="1" applyAlignment="1" applyProtection="1">
      <alignment horizontal="left" wrapText="1" indent="2"/>
      <protection locked="0"/>
    </xf>
    <xf numFmtId="0" fontId="4" fillId="0" borderId="1" xfId="0" applyFont="1" applyFill="1" applyBorder="1" applyAlignment="1">
      <alignment horizontal="left" indent="2"/>
    </xf>
    <xf numFmtId="0" fontId="3" fillId="6" borderId="1" xfId="0" applyFont="1" applyFill="1" applyBorder="1"/>
    <xf numFmtId="165" fontId="10" fillId="0" borderId="1" xfId="1" applyFont="1" applyFill="1" applyBorder="1"/>
    <xf numFmtId="165" fontId="11" fillId="0" borderId="1" xfId="1" applyFont="1" applyFill="1" applyBorder="1"/>
    <xf numFmtId="165" fontId="4" fillId="0" borderId="0" xfId="1" applyFont="1"/>
    <xf numFmtId="165" fontId="11" fillId="6" borderId="1" xfId="1" applyFont="1" applyFill="1" applyBorder="1"/>
    <xf numFmtId="164" fontId="4" fillId="0" borderId="0" xfId="0" applyNumberFormat="1" applyFont="1"/>
    <xf numFmtId="165" fontId="4" fillId="0" borderId="1" xfId="1" applyFont="1" applyFill="1" applyBorder="1"/>
    <xf numFmtId="165" fontId="3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1"/>
  <sheetViews>
    <sheetView tabSelected="1" workbookViewId="0">
      <selection activeCell="L27" sqref="L27"/>
    </sheetView>
  </sheetViews>
  <sheetFormatPr defaultRowHeight="12.75"/>
  <cols>
    <col min="1" max="1" width="9.140625" style="2"/>
    <col min="2" max="2" width="30.5703125" style="2" customWidth="1"/>
    <col min="3" max="3" width="13.5703125" style="2" customWidth="1"/>
    <col min="4" max="4" width="14.7109375" style="2" customWidth="1"/>
    <col min="5" max="5" width="9.5703125" style="2" bestFit="1" customWidth="1"/>
    <col min="6" max="6" width="14" style="2" customWidth="1"/>
    <col min="7" max="7" width="14.140625" style="2" customWidth="1"/>
    <col min="8" max="8" width="11.5703125" style="2" customWidth="1"/>
    <col min="9" max="10" width="10.7109375" style="2" bestFit="1" customWidth="1"/>
    <col min="11" max="16384" width="9.140625" style="2"/>
  </cols>
  <sheetData>
    <row r="2" spans="2:10">
      <c r="B2" s="1" t="s">
        <v>34</v>
      </c>
    </row>
    <row r="3" spans="2:10">
      <c r="B3" s="22" t="s">
        <v>0</v>
      </c>
      <c r="C3" s="23" t="s">
        <v>22</v>
      </c>
      <c r="D3" s="23"/>
      <c r="E3" s="23"/>
      <c r="F3" s="24" t="s">
        <v>23</v>
      </c>
      <c r="G3" s="25"/>
      <c r="H3" s="25"/>
      <c r="I3" s="26" t="s">
        <v>24</v>
      </c>
      <c r="J3" s="26"/>
    </row>
    <row r="4" spans="2:10">
      <c r="B4" s="22"/>
      <c r="C4" s="3">
        <v>2014</v>
      </c>
      <c r="D4" s="3">
        <v>2013</v>
      </c>
      <c r="E4" s="3" t="s">
        <v>25</v>
      </c>
      <c r="F4" s="3">
        <v>2014</v>
      </c>
      <c r="G4" s="3">
        <v>2013</v>
      </c>
      <c r="H4" s="3" t="s">
        <v>25</v>
      </c>
      <c r="I4" s="3">
        <v>2014</v>
      </c>
      <c r="J4" s="3">
        <v>2013</v>
      </c>
    </row>
    <row r="5" spans="2:10">
      <c r="B5" s="22"/>
      <c r="C5" s="4" t="s">
        <v>26</v>
      </c>
      <c r="D5" s="4" t="s">
        <v>26</v>
      </c>
      <c r="E5" s="4" t="s">
        <v>27</v>
      </c>
      <c r="F5" s="4" t="s">
        <v>26</v>
      </c>
      <c r="G5" s="4" t="s">
        <v>26</v>
      </c>
      <c r="H5" s="4" t="s">
        <v>27</v>
      </c>
      <c r="I5" s="4" t="s">
        <v>27</v>
      </c>
      <c r="J5" s="4" t="s">
        <v>27</v>
      </c>
    </row>
    <row r="6" spans="2:10" s="1" customFormat="1">
      <c r="B6" s="14" t="s">
        <v>1</v>
      </c>
      <c r="C6" s="21">
        <f>C35/140.14</f>
        <v>82.9476628247467</v>
      </c>
      <c r="D6" s="21">
        <f t="shared" ref="D6" si="0">D35/140.2</f>
        <v>60.880711935164058</v>
      </c>
      <c r="E6" s="21">
        <f>C6*100/D6-100</f>
        <v>36.246210315482529</v>
      </c>
      <c r="F6" s="21">
        <f>F35/140.14</f>
        <v>20.133832753032681</v>
      </c>
      <c r="G6" s="21">
        <f t="shared" ref="G6" si="1">G35/140.2</f>
        <v>19.227998739443656</v>
      </c>
      <c r="H6" s="21">
        <f>F6*100/G6-100</f>
        <v>4.7110155657064325</v>
      </c>
      <c r="I6" s="21">
        <f>C6*100/$C$6</f>
        <v>99.999999999999986</v>
      </c>
      <c r="J6" s="21">
        <f>D6*100/$D$6</f>
        <v>100</v>
      </c>
    </row>
    <row r="7" spans="2:10" s="1" customFormat="1">
      <c r="B7" s="14" t="s">
        <v>2</v>
      </c>
      <c r="C7" s="21">
        <f t="shared" ref="C7:C24" si="2">C36/140.14</f>
        <v>7.3254444902240614</v>
      </c>
      <c r="D7" s="21">
        <f t="shared" ref="D7" si="3">D36/140.2</f>
        <v>6.8476865462910119</v>
      </c>
      <c r="E7" s="21">
        <f t="shared" ref="E7:E24" si="4">C7*100/D7-100</f>
        <v>6.9769248446663141</v>
      </c>
      <c r="F7" s="21">
        <f t="shared" ref="F7:F24" si="5">F36/140.14</f>
        <v>0.66486150271157418</v>
      </c>
      <c r="G7" s="21">
        <f t="shared" ref="G7" si="6">G36/140.2</f>
        <v>0.56931556062767485</v>
      </c>
      <c r="H7" s="21">
        <f t="shared" ref="H7:H22" si="7">F7*100/G7-100</f>
        <v>16.782598033779209</v>
      </c>
      <c r="I7" s="21">
        <f t="shared" ref="I7:I24" si="8">C7*100/$C$6</f>
        <v>8.8314055402638552</v>
      </c>
      <c r="J7" s="21">
        <f t="shared" ref="J7:J24" si="9">D7*100/$D$6</f>
        <v>11.247711021486692</v>
      </c>
    </row>
    <row r="8" spans="2:10" s="1" customFormat="1">
      <c r="B8" s="14" t="s">
        <v>3</v>
      </c>
      <c r="C8" s="21">
        <f t="shared" si="2"/>
        <v>75.427869825888422</v>
      </c>
      <c r="D8" s="21">
        <f t="shared" ref="D8" si="10">D37/140.2</f>
        <v>53.649209411697576</v>
      </c>
      <c r="E8" s="21">
        <f t="shared" si="4"/>
        <v>40.594559832306231</v>
      </c>
      <c r="F8" s="21">
        <f t="shared" si="5"/>
        <v>19.468971250321108</v>
      </c>
      <c r="G8" s="21">
        <f t="shared" ref="G8" si="11">G37/140.2</f>
        <v>18.658683178815981</v>
      </c>
      <c r="H8" s="21">
        <f t="shared" si="7"/>
        <v>4.3426862642969581</v>
      </c>
      <c r="I8" s="21">
        <f t="shared" si="8"/>
        <v>90.934291886262983</v>
      </c>
      <c r="J8" s="21">
        <f t="shared" si="9"/>
        <v>88.121849607856433</v>
      </c>
    </row>
    <row r="9" spans="2:10">
      <c r="B9" s="8" t="s">
        <v>4</v>
      </c>
      <c r="C9" s="20">
        <f t="shared" si="2"/>
        <v>3.3524849342086482</v>
      </c>
      <c r="D9" s="20">
        <f t="shared" ref="D9" si="12">D38/140.2</f>
        <v>2.480815140941512</v>
      </c>
      <c r="E9" s="20">
        <f t="shared" si="4"/>
        <v>35.136426688218393</v>
      </c>
      <c r="F9" s="20">
        <f t="shared" si="5"/>
        <v>0.37698769245040686</v>
      </c>
      <c r="G9" s="20">
        <f t="shared" ref="G9" si="13">G38/140.2</f>
        <v>0.38370760099857348</v>
      </c>
      <c r="H9" s="20">
        <f t="shared" si="7"/>
        <v>-1.7513097292517728</v>
      </c>
      <c r="I9" s="20">
        <f t="shared" si="8"/>
        <v>4.0416870349823331</v>
      </c>
      <c r="J9" s="20">
        <f t="shared" si="9"/>
        <v>4.0748786636784047</v>
      </c>
    </row>
    <row r="10" spans="2:10">
      <c r="B10" s="8" t="s">
        <v>5</v>
      </c>
      <c r="C10" s="20">
        <f t="shared" si="2"/>
        <v>2.4071584633937495</v>
      </c>
      <c r="D10" s="20">
        <f t="shared" ref="D10" si="14">D39/140.2</f>
        <v>2.2916825837375181</v>
      </c>
      <c r="E10" s="20">
        <f t="shared" si="4"/>
        <v>5.0389124774820004</v>
      </c>
      <c r="F10" s="20">
        <f t="shared" si="5"/>
        <v>2.0078904058084772</v>
      </c>
      <c r="G10" s="20">
        <f t="shared" ref="G10" si="15">G39/140.2</f>
        <v>1.3661281983594864</v>
      </c>
      <c r="H10" s="20">
        <f t="shared" si="7"/>
        <v>46.976719184894222</v>
      </c>
      <c r="I10" s="20">
        <f t="shared" si="8"/>
        <v>2.9020208423227509</v>
      </c>
      <c r="J10" s="20">
        <f t="shared" si="9"/>
        <v>3.7642177807941604</v>
      </c>
    </row>
    <row r="11" spans="2:10" s="1" customFormat="1">
      <c r="B11" s="9" t="s">
        <v>6</v>
      </c>
      <c r="C11" s="20">
        <f t="shared" si="2"/>
        <v>11.676744384686742</v>
      </c>
      <c r="D11" s="20">
        <f t="shared" ref="D11" si="16">D40/140.2</f>
        <v>14.047482806704707</v>
      </c>
      <c r="E11" s="20">
        <f t="shared" si="4"/>
        <v>-16.876606682062913</v>
      </c>
      <c r="F11" s="20">
        <f t="shared" si="5"/>
        <v>0.60958988297416872</v>
      </c>
      <c r="G11" s="20">
        <f t="shared" ref="G11" si="17">G40/140.2</f>
        <v>1.190152620256776</v>
      </c>
      <c r="H11" s="20">
        <f t="shared" si="7"/>
        <v>-48.780528429820251</v>
      </c>
      <c r="I11" s="20">
        <f t="shared" si="8"/>
        <v>14.077243393050839</v>
      </c>
      <c r="J11" s="20">
        <f t="shared" si="9"/>
        <v>23.073782089908558</v>
      </c>
    </row>
    <row r="12" spans="2:10">
      <c r="B12" s="10" t="s">
        <v>7</v>
      </c>
      <c r="C12" s="20">
        <f t="shared" si="2"/>
        <v>10.224976903596405</v>
      </c>
      <c r="D12" s="20">
        <f t="shared" ref="D12" si="18">D41/140.2</f>
        <v>8.2836415848787439</v>
      </c>
      <c r="E12" s="20">
        <f t="shared" si="4"/>
        <v>23.435771560438397</v>
      </c>
      <c r="F12" s="20">
        <f t="shared" si="5"/>
        <v>0.34311747395461684</v>
      </c>
      <c r="G12" s="20">
        <f t="shared" ref="G12" si="19">G41/140.2</f>
        <v>1.078453938801712</v>
      </c>
      <c r="H12" s="20">
        <f t="shared" si="7"/>
        <v>-68.184318160508525</v>
      </c>
      <c r="I12" s="20">
        <f t="shared" si="8"/>
        <v>12.327022311888303</v>
      </c>
      <c r="J12" s="20">
        <f t="shared" si="9"/>
        <v>13.606348088866879</v>
      </c>
    </row>
    <row r="13" spans="2:10">
      <c r="B13" s="10" t="s">
        <v>8</v>
      </c>
      <c r="C13" s="20">
        <f t="shared" si="2"/>
        <v>1.4517674810903385</v>
      </c>
      <c r="D13" s="20">
        <f t="shared" ref="D13" si="20">D42/140.2</f>
        <v>5.7638412218259623</v>
      </c>
      <c r="E13" s="20">
        <f t="shared" si="4"/>
        <v>-74.812500462488032</v>
      </c>
      <c r="F13" s="20">
        <f t="shared" si="5"/>
        <v>0.26647240901955188</v>
      </c>
      <c r="G13" s="20">
        <f t="shared" ref="G13" si="21">G42/140.2</f>
        <v>0.1116986814550642</v>
      </c>
      <c r="H13" s="20">
        <f t="shared" si="7"/>
        <v>138.56361198565477</v>
      </c>
      <c r="I13" s="20">
        <f t="shared" si="8"/>
        <v>1.7502210811625381</v>
      </c>
      <c r="J13" s="20">
        <f t="shared" si="9"/>
        <v>9.4674340010416795</v>
      </c>
    </row>
    <row r="14" spans="2:10" s="1" customFormat="1">
      <c r="B14" s="11" t="s">
        <v>9</v>
      </c>
      <c r="C14" s="20">
        <f t="shared" si="2"/>
        <v>52.789132019337814</v>
      </c>
      <c r="D14" s="20">
        <f t="shared" ref="D14" si="22">D43/140.2</f>
        <v>31.262699674465054</v>
      </c>
      <c r="E14" s="20">
        <f t="shared" si="4"/>
        <v>68.856600898275133</v>
      </c>
      <c r="F14" s="20">
        <f t="shared" si="5"/>
        <v>16.313831039531895</v>
      </c>
      <c r="G14" s="20">
        <f t="shared" ref="G14" si="23">G43/140.2</f>
        <v>15.673120246647647</v>
      </c>
      <c r="H14" s="20">
        <f t="shared" si="7"/>
        <v>4.0879594031143256</v>
      </c>
      <c r="I14" s="20">
        <f t="shared" si="8"/>
        <v>63.641494192394099</v>
      </c>
      <c r="J14" s="20">
        <f t="shared" si="9"/>
        <v>51.350745877871454</v>
      </c>
    </row>
    <row r="15" spans="2:10">
      <c r="B15" s="10" t="s">
        <v>10</v>
      </c>
      <c r="C15" s="20">
        <f t="shared" si="2"/>
        <v>3.4150651476380767</v>
      </c>
      <c r="D15" s="20">
        <f t="shared" ref="D15" si="24">D44/140.2</f>
        <v>3.6892712947218258</v>
      </c>
      <c r="E15" s="20">
        <f t="shared" si="4"/>
        <v>-7.4325286805567998</v>
      </c>
      <c r="F15" s="20">
        <f t="shared" si="5"/>
        <v>2.3902065785642925</v>
      </c>
      <c r="G15" s="20">
        <f t="shared" ref="G15" si="25">G44/140.2</f>
        <v>2.3522301554921548</v>
      </c>
      <c r="H15" s="20">
        <f t="shared" si="7"/>
        <v>1.6144858522227281</v>
      </c>
      <c r="I15" s="20">
        <f t="shared" si="8"/>
        <v>4.1171324559843079</v>
      </c>
      <c r="J15" s="20">
        <f t="shared" si="9"/>
        <v>6.0598359931315811</v>
      </c>
    </row>
    <row r="16" spans="2:10">
      <c r="B16" s="10" t="s">
        <v>11</v>
      </c>
      <c r="C16" s="20">
        <f t="shared" si="2"/>
        <v>49.374066871699739</v>
      </c>
      <c r="D16" s="20">
        <f t="shared" ref="D16" si="26">D45/140.2</f>
        <v>27.573428379743227</v>
      </c>
      <c r="E16" s="20">
        <f t="shared" si="4"/>
        <v>79.063938628583145</v>
      </c>
      <c r="F16" s="20">
        <f t="shared" si="5"/>
        <v>13.923624460967604</v>
      </c>
      <c r="G16" s="20">
        <f t="shared" ref="G16" si="27">G45/140.2</f>
        <v>13.320890091155492</v>
      </c>
      <c r="H16" s="20">
        <f t="shared" si="7"/>
        <v>4.5247304473467693</v>
      </c>
      <c r="I16" s="20">
        <f t="shared" si="8"/>
        <v>59.524361736409801</v>
      </c>
      <c r="J16" s="20">
        <f t="shared" si="9"/>
        <v>45.290909884739875</v>
      </c>
    </row>
    <row r="17" spans="2:10">
      <c r="B17" s="12" t="s">
        <v>12</v>
      </c>
      <c r="C17" s="20">
        <f t="shared" si="2"/>
        <v>36.971328559654637</v>
      </c>
      <c r="D17" s="20">
        <f t="shared" ref="D17" si="28">D46/140.2</f>
        <v>19.568936113694722</v>
      </c>
      <c r="E17" s="20">
        <f t="shared" si="4"/>
        <v>88.92865889516284</v>
      </c>
      <c r="F17" s="20">
        <f t="shared" si="5"/>
        <v>9.129239940488084</v>
      </c>
      <c r="G17" s="20">
        <f t="shared" ref="G17" si="29">G46/140.2</f>
        <v>8.6491907768901584</v>
      </c>
      <c r="H17" s="20">
        <f t="shared" si="7"/>
        <v>5.5502205464188847</v>
      </c>
      <c r="I17" s="20">
        <f t="shared" si="8"/>
        <v>44.571874963817031</v>
      </c>
      <c r="J17" s="20">
        <f t="shared" si="9"/>
        <v>32.143080282200039</v>
      </c>
    </row>
    <row r="18" spans="2:10">
      <c r="B18" s="12" t="s">
        <v>13</v>
      </c>
      <c r="C18" s="20">
        <f t="shared" si="2"/>
        <v>8.1286391797488236</v>
      </c>
      <c r="D18" s="20">
        <f t="shared" ref="D18" si="30">D47/140.2</f>
        <v>5.1629985977888735</v>
      </c>
      <c r="E18" s="20">
        <f t="shared" si="4"/>
        <v>57.440274789732229</v>
      </c>
      <c r="F18" s="20">
        <f t="shared" si="5"/>
        <v>4.2990402424004577</v>
      </c>
      <c r="G18" s="20">
        <f t="shared" ref="G18" si="31">G47/140.2</f>
        <v>4.3145339638373761</v>
      </c>
      <c r="H18" s="20">
        <f t="shared" si="7"/>
        <v>-0.35910533018815727</v>
      </c>
      <c r="I18" s="20">
        <f t="shared" si="8"/>
        <v>9.799720574313417</v>
      </c>
      <c r="J18" s="20">
        <f t="shared" si="9"/>
        <v>8.480516133397547</v>
      </c>
    </row>
    <row r="19" spans="2:10">
      <c r="B19" s="12" t="s">
        <v>14</v>
      </c>
      <c r="C19" s="20">
        <f t="shared" si="2"/>
        <v>4.2740991325103472</v>
      </c>
      <c r="D19" s="20">
        <f t="shared" ref="D19" si="32">D48/140.2</f>
        <v>2.8414936681883027</v>
      </c>
      <c r="E19" s="20">
        <f t="shared" si="4"/>
        <v>50.417337907898769</v>
      </c>
      <c r="F19" s="20">
        <f t="shared" si="5"/>
        <v>0.49534427807906384</v>
      </c>
      <c r="G19" s="20">
        <f t="shared" ref="G19" si="33">G48/140.2</f>
        <v>0.35716535028530672</v>
      </c>
      <c r="H19" s="20">
        <f t="shared" si="7"/>
        <v>38.687663202317538</v>
      </c>
      <c r="I19" s="20">
        <f t="shared" si="8"/>
        <v>5.1527661985374316</v>
      </c>
      <c r="J19" s="20">
        <f t="shared" si="9"/>
        <v>4.6673134690251317</v>
      </c>
    </row>
    <row r="20" spans="2:10">
      <c r="B20" s="8" t="s">
        <v>30</v>
      </c>
      <c r="C20" s="20">
        <f t="shared" si="2"/>
        <v>0.36326558413015558</v>
      </c>
      <c r="D20" s="20">
        <f t="shared" ref="D20" si="34">D49/140.2</f>
        <v>0.32636493152639096</v>
      </c>
      <c r="E20" s="20">
        <f t="shared" si="4"/>
        <v>11.306561777695393</v>
      </c>
      <c r="F20" s="20">
        <f t="shared" si="5"/>
        <v>4.2470051377194234E-3</v>
      </c>
      <c r="G20" s="20">
        <f t="shared" ref="G20" si="35">G49/140.2</f>
        <v>3.3255791726105569E-3</v>
      </c>
      <c r="H20" s="20">
        <f t="shared" si="7"/>
        <v>27.707232854286659</v>
      </c>
      <c r="I20" s="20">
        <f t="shared" si="8"/>
        <v>0.43794553307387285</v>
      </c>
      <c r="J20" s="20">
        <f t="shared" si="9"/>
        <v>0.53607279079449466</v>
      </c>
    </row>
    <row r="21" spans="2:10">
      <c r="B21" s="8" t="s">
        <v>15</v>
      </c>
      <c r="C21" s="20">
        <f t="shared" si="2"/>
        <v>2.718567226487798</v>
      </c>
      <c r="D21" s="20">
        <f t="shared" ref="D21" si="36">D50/140.2</f>
        <v>1.7465285604850214</v>
      </c>
      <c r="E21" s="20">
        <f t="shared" si="4"/>
        <v>55.655469254555783</v>
      </c>
      <c r="F21" s="20">
        <f t="shared" si="5"/>
        <v>2.1663693449407734E-3</v>
      </c>
      <c r="G21" s="20">
        <f t="shared" ref="G21" si="37">G50/140.2</f>
        <v>0</v>
      </c>
      <c r="H21" s="20">
        <v>0</v>
      </c>
      <c r="I21" s="20">
        <f t="shared" si="8"/>
        <v>3.2774488561921693</v>
      </c>
      <c r="J21" s="20">
        <f t="shared" si="9"/>
        <v>2.8687715780081819</v>
      </c>
    </row>
    <row r="22" spans="2:10">
      <c r="B22" s="8" t="s">
        <v>16</v>
      </c>
      <c r="C22" s="20">
        <f t="shared" si="2"/>
        <v>1.9012885650777795</v>
      </c>
      <c r="D22" s="20">
        <f t="shared" ref="D22" si="38">D51/140.2</f>
        <v>1.2577452142653356</v>
      </c>
      <c r="E22" s="20">
        <f t="shared" si="4"/>
        <v>51.16643208126581</v>
      </c>
      <c r="F22" s="20">
        <f t="shared" si="5"/>
        <v>7.7193063436563444E-2</v>
      </c>
      <c r="G22" s="20">
        <f t="shared" ref="G22" si="39">G51/140.2</f>
        <v>4.2248748573466485E-2</v>
      </c>
      <c r="H22" s="20">
        <f t="shared" si="7"/>
        <v>82.710887406125607</v>
      </c>
      <c r="I22" s="20">
        <f t="shared" si="8"/>
        <v>2.2921544746774312</v>
      </c>
      <c r="J22" s="20">
        <f t="shared" si="9"/>
        <v>2.06591738875326</v>
      </c>
    </row>
    <row r="23" spans="2:10">
      <c r="B23" s="13" t="s">
        <v>17</v>
      </c>
      <c r="C23" s="20">
        <f t="shared" si="2"/>
        <v>0.21922864863707725</v>
      </c>
      <c r="D23" s="20">
        <f t="shared" ref="D23" si="40">D52/140.2</f>
        <v>0.23589049978602</v>
      </c>
      <c r="E23" s="20">
        <f t="shared" si="4"/>
        <v>-7.0633837157736252</v>
      </c>
      <c r="F23" s="20">
        <f t="shared" si="5"/>
        <v>7.7065791351505653E-2</v>
      </c>
      <c r="G23" s="20">
        <f t="shared" ref="G23" si="41">G52/140.2</f>
        <v>0</v>
      </c>
      <c r="H23" s="20">
        <v>0</v>
      </c>
      <c r="I23" s="20">
        <f t="shared" si="8"/>
        <v>0.26429755965549923</v>
      </c>
      <c r="J23" s="20">
        <f t="shared" si="9"/>
        <v>0.38746343839939906</v>
      </c>
    </row>
    <row r="24" spans="2:10">
      <c r="B24" s="14" t="s">
        <v>31</v>
      </c>
      <c r="C24" s="20">
        <f t="shared" si="2"/>
        <v>0.19434850863422296</v>
      </c>
      <c r="D24" s="20">
        <f t="shared" ref="D24" si="42">D53/140.2</f>
        <v>0.38381597717546367</v>
      </c>
      <c r="E24" s="20">
        <f t="shared" si="4"/>
        <v>-49.364143185374637</v>
      </c>
      <c r="F24" s="20">
        <f t="shared" si="5"/>
        <v>0</v>
      </c>
      <c r="G24" s="20">
        <f t="shared" ref="G24" si="43">G53/140.2</f>
        <v>0</v>
      </c>
      <c r="H24" s="20">
        <v>0</v>
      </c>
      <c r="I24" s="20">
        <f t="shared" si="8"/>
        <v>0.23430257347316216</v>
      </c>
      <c r="J24" s="20">
        <f t="shared" si="9"/>
        <v>0.63043937065685929</v>
      </c>
    </row>
    <row r="26" spans="2:10">
      <c r="B26" s="5" t="s">
        <v>18</v>
      </c>
      <c r="F26" s="5" t="s">
        <v>19</v>
      </c>
    </row>
    <row r="27" spans="2:10">
      <c r="B27" s="6" t="s">
        <v>32</v>
      </c>
      <c r="F27" s="7" t="s">
        <v>20</v>
      </c>
    </row>
    <row r="28" spans="2:10">
      <c r="B28" s="6" t="s">
        <v>33</v>
      </c>
      <c r="F28" s="7" t="s">
        <v>21</v>
      </c>
    </row>
    <row r="31" spans="2:10">
      <c r="B31" s="1" t="s">
        <v>34</v>
      </c>
      <c r="H31" s="27" t="s">
        <v>28</v>
      </c>
      <c r="I31" s="27"/>
      <c r="J31" s="27"/>
    </row>
    <row r="32" spans="2:10">
      <c r="B32" s="22" t="s">
        <v>0</v>
      </c>
      <c r="C32" s="23" t="s">
        <v>22</v>
      </c>
      <c r="D32" s="23"/>
      <c r="E32" s="23"/>
      <c r="F32" s="24" t="s">
        <v>23</v>
      </c>
      <c r="G32" s="25"/>
      <c r="H32" s="25"/>
      <c r="I32" s="26" t="s">
        <v>24</v>
      </c>
      <c r="J32" s="26"/>
    </row>
    <row r="33" spans="2:10">
      <c r="B33" s="22"/>
      <c r="C33" s="3">
        <v>2014</v>
      </c>
      <c r="D33" s="3">
        <v>2013</v>
      </c>
      <c r="E33" s="3" t="s">
        <v>25</v>
      </c>
      <c r="F33" s="3">
        <v>2014</v>
      </c>
      <c r="G33" s="3">
        <v>2013</v>
      </c>
      <c r="H33" s="3" t="s">
        <v>25</v>
      </c>
      <c r="I33" s="3">
        <v>2014</v>
      </c>
      <c r="J33" s="3">
        <v>2013</v>
      </c>
    </row>
    <row r="34" spans="2:10">
      <c r="B34" s="22"/>
      <c r="C34" s="4" t="s">
        <v>29</v>
      </c>
      <c r="D34" s="4" t="s">
        <v>29</v>
      </c>
      <c r="E34" s="4" t="s">
        <v>27</v>
      </c>
      <c r="F34" s="4" t="s">
        <v>29</v>
      </c>
      <c r="G34" s="4" t="s">
        <v>29</v>
      </c>
      <c r="H34" s="4" t="s">
        <v>27</v>
      </c>
      <c r="I34" s="4" t="s">
        <v>27</v>
      </c>
      <c r="J34" s="4" t="s">
        <v>27</v>
      </c>
    </row>
    <row r="35" spans="2:10" s="1" customFormat="1">
      <c r="B35" s="14" t="s">
        <v>1</v>
      </c>
      <c r="C35" s="18">
        <v>11624.285468260001</v>
      </c>
      <c r="D35" s="18">
        <v>8535.4758133100004</v>
      </c>
      <c r="E35" s="18">
        <f>C35*100/D35-100</f>
        <v>36.187902379541526</v>
      </c>
      <c r="F35" s="18">
        <v>2821.5553220099996</v>
      </c>
      <c r="G35" s="18">
        <v>2695.7654232700002</v>
      </c>
      <c r="H35" s="18">
        <f>F35*100/G35-100</f>
        <v>4.6662034335099776</v>
      </c>
      <c r="I35" s="18">
        <f t="shared" ref="I35:I53" si="44">C35*100/$C$35</f>
        <v>100</v>
      </c>
      <c r="J35" s="18">
        <f t="shared" ref="J35:J53" si="45">D35*100/$D$35</f>
        <v>100</v>
      </c>
    </row>
    <row r="36" spans="2:10" s="1" customFormat="1">
      <c r="B36" s="14" t="s">
        <v>2</v>
      </c>
      <c r="C36" s="18">
        <v>1026.5877908599998</v>
      </c>
      <c r="D36" s="18">
        <v>960.04565378999985</v>
      </c>
      <c r="E36" s="18">
        <f t="shared" ref="E36:E53" si="46">C36*100/D36-100</f>
        <v>6.9311429938055227</v>
      </c>
      <c r="F36" s="18">
        <v>93.173690989999997</v>
      </c>
      <c r="G36" s="18">
        <v>79.818041600000001</v>
      </c>
      <c r="H36" s="18">
        <f t="shared" ref="H36:H51" si="47">F36*100/G36-100</f>
        <v>16.732619746460927</v>
      </c>
      <c r="I36" s="18">
        <f t="shared" si="44"/>
        <v>8.8314055402638534</v>
      </c>
      <c r="J36" s="18">
        <f t="shared" si="45"/>
        <v>11.247711021486692</v>
      </c>
    </row>
    <row r="37" spans="2:10" s="1" customFormat="1">
      <c r="B37" s="14" t="s">
        <v>3</v>
      </c>
      <c r="C37" s="18">
        <v>10570.461677400002</v>
      </c>
      <c r="D37" s="18">
        <v>7521.6191595199998</v>
      </c>
      <c r="E37" s="18">
        <f t="shared" si="46"/>
        <v>40.534390976457871</v>
      </c>
      <c r="F37" s="18">
        <v>2728.3816310199995</v>
      </c>
      <c r="G37" s="18">
        <v>2615.9473816700001</v>
      </c>
      <c r="H37" s="18">
        <f t="shared" si="47"/>
        <v>4.2980317623293445</v>
      </c>
      <c r="I37" s="18">
        <f t="shared" si="44"/>
        <v>90.934291886262983</v>
      </c>
      <c r="J37" s="18">
        <f t="shared" si="45"/>
        <v>88.121849607856433</v>
      </c>
    </row>
    <row r="38" spans="2:10">
      <c r="B38" s="8" t="s">
        <v>4</v>
      </c>
      <c r="C38" s="20">
        <v>469.81723867999995</v>
      </c>
      <c r="D38" s="20">
        <v>347.81028275999995</v>
      </c>
      <c r="E38" s="15">
        <f t="shared" si="46"/>
        <v>35.078593695341851</v>
      </c>
      <c r="F38" s="20">
        <v>52.83105522000001</v>
      </c>
      <c r="G38" s="20">
        <v>53.795805659999999</v>
      </c>
      <c r="H38" s="15">
        <f t="shared" si="47"/>
        <v>-1.7933562443462705</v>
      </c>
      <c r="I38" s="15">
        <f t="shared" si="44"/>
        <v>4.0416870349823339</v>
      </c>
      <c r="J38" s="15">
        <f t="shared" si="45"/>
        <v>4.0748786636784047</v>
      </c>
    </row>
    <row r="39" spans="2:10">
      <c r="B39" s="8" t="s">
        <v>5</v>
      </c>
      <c r="C39" s="20">
        <v>337.33918706000003</v>
      </c>
      <c r="D39" s="20">
        <v>321.29389824000003</v>
      </c>
      <c r="E39" s="15">
        <f t="shared" si="46"/>
        <v>4.9939600185044668</v>
      </c>
      <c r="F39" s="20">
        <v>281.38576146999998</v>
      </c>
      <c r="G39" s="20">
        <v>191.53117340999998</v>
      </c>
      <c r="H39" s="15">
        <f t="shared" si="47"/>
        <v>46.913819019765157</v>
      </c>
      <c r="I39" s="15">
        <f t="shared" si="44"/>
        <v>2.9020208423227514</v>
      </c>
      <c r="J39" s="15">
        <f t="shared" si="45"/>
        <v>3.7642177807941604</v>
      </c>
    </row>
    <row r="40" spans="2:10" s="1" customFormat="1">
      <c r="B40" s="9" t="s">
        <v>6</v>
      </c>
      <c r="C40" s="16">
        <v>1636.37895807</v>
      </c>
      <c r="D40" s="16">
        <v>1969.4570894999997</v>
      </c>
      <c r="E40" s="16">
        <f t="shared" si="46"/>
        <v>-16.912180174210377</v>
      </c>
      <c r="F40" s="16">
        <v>85.427926200000002</v>
      </c>
      <c r="G40" s="16">
        <v>166.85939736</v>
      </c>
      <c r="H40" s="16">
        <f t="shared" si="47"/>
        <v>-48.802448317796085</v>
      </c>
      <c r="I40" s="16">
        <f t="shared" si="44"/>
        <v>14.077243393050841</v>
      </c>
      <c r="J40" s="16">
        <f t="shared" si="45"/>
        <v>23.073782089908558</v>
      </c>
    </row>
    <row r="41" spans="2:10">
      <c r="B41" s="10" t="s">
        <v>7</v>
      </c>
      <c r="C41" s="20">
        <v>1432.9282632699999</v>
      </c>
      <c r="D41" s="20">
        <v>1161.3665501999999</v>
      </c>
      <c r="E41" s="15">
        <f t="shared" si="46"/>
        <v>23.382945980597952</v>
      </c>
      <c r="F41" s="20">
        <v>48.084482799999996</v>
      </c>
      <c r="G41" s="20">
        <v>151.19924222</v>
      </c>
      <c r="H41" s="15">
        <f t="shared" si="47"/>
        <v>-68.197934001524004</v>
      </c>
      <c r="I41" s="15">
        <f t="shared" si="44"/>
        <v>12.327022311888301</v>
      </c>
      <c r="J41" s="15">
        <f t="shared" si="45"/>
        <v>13.606348088866879</v>
      </c>
    </row>
    <row r="42" spans="2:10">
      <c r="B42" s="10" t="s">
        <v>8</v>
      </c>
      <c r="C42" s="20">
        <v>203.45069480000001</v>
      </c>
      <c r="D42" s="20">
        <v>808.09053929999982</v>
      </c>
      <c r="E42" s="15">
        <f t="shared" si="46"/>
        <v>-74.823279706227339</v>
      </c>
      <c r="F42" s="20">
        <v>37.343443399999998</v>
      </c>
      <c r="G42" s="20">
        <v>15.660155140000001</v>
      </c>
      <c r="H42" s="15">
        <f t="shared" si="47"/>
        <v>138.46151628865661</v>
      </c>
      <c r="I42" s="15">
        <f t="shared" si="44"/>
        <v>1.7502210811625383</v>
      </c>
      <c r="J42" s="15">
        <f t="shared" si="45"/>
        <v>9.4674340010416795</v>
      </c>
    </row>
    <row r="43" spans="2:10" s="1" customFormat="1">
      <c r="B43" s="11" t="s">
        <v>9</v>
      </c>
      <c r="C43" s="16">
        <v>7397.8689611900008</v>
      </c>
      <c r="D43" s="16">
        <v>4383.0304943600004</v>
      </c>
      <c r="E43" s="16">
        <f t="shared" si="46"/>
        <v>68.784337017719508</v>
      </c>
      <c r="F43" s="16">
        <v>2286.2202818799997</v>
      </c>
      <c r="G43" s="16">
        <v>2197.3714585799999</v>
      </c>
      <c r="H43" s="16">
        <f t="shared" si="47"/>
        <v>4.043413914068779</v>
      </c>
      <c r="I43" s="16">
        <f t="shared" si="44"/>
        <v>63.641494192394106</v>
      </c>
      <c r="J43" s="16">
        <f t="shared" si="45"/>
        <v>51.350745877871461</v>
      </c>
    </row>
    <row r="44" spans="2:10">
      <c r="B44" s="10" t="s">
        <v>10</v>
      </c>
      <c r="C44" s="20">
        <v>478.58722979000004</v>
      </c>
      <c r="D44" s="20">
        <v>517.23583551999991</v>
      </c>
      <c r="E44" s="15">
        <f t="shared" si="46"/>
        <v>-7.4721438608646906</v>
      </c>
      <c r="F44" s="20">
        <v>334.96354991999993</v>
      </c>
      <c r="G44" s="20">
        <v>329.78266780000007</v>
      </c>
      <c r="H44" s="15">
        <f t="shared" si="47"/>
        <v>1.5709989110591636</v>
      </c>
      <c r="I44" s="15">
        <f t="shared" si="44"/>
        <v>4.1171324559843088</v>
      </c>
      <c r="J44" s="15">
        <f t="shared" si="45"/>
        <v>6.0598359931315802</v>
      </c>
    </row>
    <row r="45" spans="2:10">
      <c r="B45" s="10" t="s">
        <v>11</v>
      </c>
      <c r="C45" s="20">
        <v>6919.2817314000004</v>
      </c>
      <c r="D45" s="20">
        <v>3865.79465884</v>
      </c>
      <c r="E45" s="15">
        <f t="shared" si="46"/>
        <v>78.987306415190034</v>
      </c>
      <c r="F45" s="20">
        <v>1951.2567319599998</v>
      </c>
      <c r="G45" s="20">
        <v>1867.58879078</v>
      </c>
      <c r="H45" s="15">
        <f t="shared" si="47"/>
        <v>4.4799980377402022</v>
      </c>
      <c r="I45" s="15">
        <f t="shared" si="44"/>
        <v>59.524361736409801</v>
      </c>
      <c r="J45" s="15">
        <f t="shared" si="45"/>
        <v>45.290909884739875</v>
      </c>
    </row>
    <row r="46" spans="2:10">
      <c r="B46" s="12" t="s">
        <v>12</v>
      </c>
      <c r="C46" s="20">
        <v>5181.1619843500002</v>
      </c>
      <c r="D46" s="20">
        <v>2743.56484314</v>
      </c>
      <c r="E46" s="15">
        <f t="shared" si="46"/>
        <v>88.847804975521512</v>
      </c>
      <c r="F46" s="20">
        <v>1279.37168526</v>
      </c>
      <c r="G46" s="20">
        <v>1212.61654692</v>
      </c>
      <c r="H46" s="15">
        <f t="shared" si="47"/>
        <v>5.5050492680110352</v>
      </c>
      <c r="I46" s="15">
        <f t="shared" si="44"/>
        <v>44.571874963817031</v>
      </c>
      <c r="J46" s="15">
        <f t="shared" si="45"/>
        <v>32.143080282200039</v>
      </c>
    </row>
    <row r="47" spans="2:10">
      <c r="B47" s="12" t="s">
        <v>13</v>
      </c>
      <c r="C47" s="20">
        <v>1139.14749465</v>
      </c>
      <c r="D47" s="20">
        <v>723.85240340999997</v>
      </c>
      <c r="E47" s="15">
        <f t="shared" si="46"/>
        <v>57.372896640749445</v>
      </c>
      <c r="F47" s="20">
        <v>602.46749957000009</v>
      </c>
      <c r="G47" s="20">
        <v>604.8976617300001</v>
      </c>
      <c r="H47" s="15">
        <f t="shared" si="47"/>
        <v>-0.40174765315670413</v>
      </c>
      <c r="I47" s="15">
        <f t="shared" si="44"/>
        <v>9.799720574313417</v>
      </c>
      <c r="J47" s="15">
        <f t="shared" si="45"/>
        <v>8.4805161333975452</v>
      </c>
    </row>
    <row r="48" spans="2:10">
      <c r="B48" s="12" t="s">
        <v>14</v>
      </c>
      <c r="C48" s="20">
        <v>598.97225243000003</v>
      </c>
      <c r="D48" s="20">
        <v>398.37741227999999</v>
      </c>
      <c r="E48" s="15">
        <f t="shared" si="46"/>
        <v>50.352965295384706</v>
      </c>
      <c r="F48" s="20">
        <v>69.417547130000003</v>
      </c>
      <c r="G48" s="20">
        <v>50.074582109999994</v>
      </c>
      <c r="H48" s="15">
        <f t="shared" si="47"/>
        <v>38.628310422059769</v>
      </c>
      <c r="I48" s="15">
        <f t="shared" si="44"/>
        <v>5.1527661985374325</v>
      </c>
      <c r="J48" s="15">
        <f t="shared" si="45"/>
        <v>4.6673134690251308</v>
      </c>
    </row>
    <row r="49" spans="2:10">
      <c r="B49" s="8" t="s">
        <v>30</v>
      </c>
      <c r="C49" s="20">
        <v>50.908038959999999</v>
      </c>
      <c r="D49" s="20">
        <v>45.756363400000005</v>
      </c>
      <c r="E49" s="15">
        <f t="shared" si="46"/>
        <v>11.258927015165696</v>
      </c>
      <c r="F49" s="20">
        <v>0.59517529999999996</v>
      </c>
      <c r="G49" s="20">
        <v>0.46624620000000006</v>
      </c>
      <c r="H49" s="15">
        <f t="shared" si="47"/>
        <v>27.652579259627174</v>
      </c>
      <c r="I49" s="15">
        <f t="shared" si="44"/>
        <v>0.43794553307387279</v>
      </c>
      <c r="J49" s="15">
        <f t="shared" si="45"/>
        <v>0.53607279079449466</v>
      </c>
    </row>
    <row r="50" spans="2:10">
      <c r="B50" s="8" t="s">
        <v>15</v>
      </c>
      <c r="C50" s="20">
        <v>380.98001111999997</v>
      </c>
      <c r="D50" s="20">
        <v>244.86330417999997</v>
      </c>
      <c r="E50" s="15">
        <f t="shared" si="46"/>
        <v>55.588854931051685</v>
      </c>
      <c r="F50" s="20">
        <v>0.30359499999999995</v>
      </c>
      <c r="G50" s="20">
        <v>0</v>
      </c>
      <c r="H50" s="15">
        <v>0</v>
      </c>
      <c r="I50" s="15">
        <f t="shared" si="44"/>
        <v>3.2774488561921697</v>
      </c>
      <c r="J50" s="15">
        <f t="shared" si="45"/>
        <v>2.8687715780081815</v>
      </c>
    </row>
    <row r="51" spans="2:10">
      <c r="B51" s="8" t="s">
        <v>16</v>
      </c>
      <c r="C51" s="20">
        <v>266.44657950999999</v>
      </c>
      <c r="D51" s="20">
        <v>176.33587904000004</v>
      </c>
      <c r="E51" s="15">
        <f t="shared" si="46"/>
        <v>51.101738886366547</v>
      </c>
      <c r="F51" s="20">
        <v>10.817835909999999</v>
      </c>
      <c r="G51" s="20">
        <v>5.9232745500000004</v>
      </c>
      <c r="H51" s="15">
        <f t="shared" si="47"/>
        <v>82.632694444325523</v>
      </c>
      <c r="I51" s="15">
        <f t="shared" si="44"/>
        <v>2.2921544746774312</v>
      </c>
      <c r="J51" s="15">
        <f t="shared" si="45"/>
        <v>2.06591738875326</v>
      </c>
    </row>
    <row r="52" spans="2:10">
      <c r="B52" s="13" t="s">
        <v>17</v>
      </c>
      <c r="C52" s="20">
        <v>30.722702820000002</v>
      </c>
      <c r="D52" s="20">
        <v>33.071848070000001</v>
      </c>
      <c r="E52" s="15">
        <f t="shared" si="46"/>
        <v>-7.1031568753816998</v>
      </c>
      <c r="F52" s="20">
        <v>10.8</v>
      </c>
      <c r="G52" s="20">
        <v>0</v>
      </c>
      <c r="H52" s="15">
        <v>0</v>
      </c>
      <c r="I52" s="15">
        <f t="shared" si="44"/>
        <v>0.26429755965549923</v>
      </c>
      <c r="J52" s="15">
        <f t="shared" si="45"/>
        <v>0.38746343839939906</v>
      </c>
    </row>
    <row r="53" spans="2:10">
      <c r="B53" s="14" t="s">
        <v>31</v>
      </c>
      <c r="C53" s="18">
        <v>27.236000000000001</v>
      </c>
      <c r="D53" s="18">
        <v>53.811</v>
      </c>
      <c r="E53" s="18">
        <f t="shared" si="46"/>
        <v>-49.385813309546378</v>
      </c>
      <c r="F53" s="18">
        <v>0</v>
      </c>
      <c r="G53" s="18">
        <v>0</v>
      </c>
      <c r="H53" s="18">
        <v>0</v>
      </c>
      <c r="I53" s="18">
        <f t="shared" si="44"/>
        <v>0.23430257347316213</v>
      </c>
      <c r="J53" s="18">
        <f t="shared" si="45"/>
        <v>0.63043937065685929</v>
      </c>
    </row>
    <row r="54" spans="2:10">
      <c r="C54" s="17"/>
      <c r="D54" s="17"/>
      <c r="E54" s="17"/>
      <c r="F54" s="17"/>
      <c r="G54" s="17"/>
    </row>
    <row r="59" spans="2:10">
      <c r="C59" s="19"/>
      <c r="D59" s="19"/>
      <c r="E59" s="19"/>
      <c r="F59" s="19"/>
      <c r="G59" s="19"/>
    </row>
    <row r="60" spans="2:10">
      <c r="C60" s="19"/>
      <c r="D60" s="19"/>
      <c r="E60" s="19"/>
      <c r="F60" s="19"/>
      <c r="G60" s="19"/>
    </row>
    <row r="61" spans="2:10">
      <c r="C61" s="19"/>
      <c r="D61" s="19"/>
      <c r="E61" s="19"/>
      <c r="F61" s="19"/>
      <c r="G61" s="19"/>
    </row>
    <row r="62" spans="2:10">
      <c r="C62" s="19"/>
      <c r="D62" s="19"/>
      <c r="E62" s="19"/>
      <c r="F62" s="19"/>
      <c r="G62" s="19"/>
    </row>
    <row r="63" spans="2:10">
      <c r="C63" s="19"/>
      <c r="D63" s="19"/>
      <c r="E63" s="19"/>
      <c r="F63" s="19"/>
      <c r="G63" s="19"/>
    </row>
    <row r="64" spans="2:10">
      <c r="C64" s="19"/>
      <c r="D64" s="19"/>
      <c r="E64" s="19"/>
      <c r="F64" s="19"/>
      <c r="G64" s="19"/>
    </row>
    <row r="65" spans="3:7">
      <c r="C65" s="19"/>
      <c r="D65" s="19"/>
      <c r="E65" s="19"/>
      <c r="F65" s="19"/>
      <c r="G65" s="19"/>
    </row>
    <row r="66" spans="3:7">
      <c r="C66" s="19"/>
      <c r="D66" s="19"/>
      <c r="E66" s="19"/>
      <c r="F66" s="19"/>
      <c r="G66" s="19"/>
    </row>
    <row r="67" spans="3:7">
      <c r="C67" s="19"/>
      <c r="D67" s="19"/>
      <c r="E67" s="19"/>
      <c r="F67" s="19"/>
      <c r="G67" s="19"/>
    </row>
    <row r="68" spans="3:7">
      <c r="C68" s="19"/>
      <c r="D68" s="19"/>
      <c r="E68" s="19"/>
      <c r="F68" s="19"/>
      <c r="G68" s="19"/>
    </row>
    <row r="69" spans="3:7">
      <c r="C69" s="19"/>
      <c r="D69" s="19"/>
      <c r="E69" s="19"/>
      <c r="F69" s="19"/>
      <c r="G69" s="19"/>
    </row>
    <row r="70" spans="3:7">
      <c r="C70" s="19"/>
      <c r="D70" s="19"/>
      <c r="E70" s="19"/>
      <c r="F70" s="19"/>
      <c r="G70" s="19"/>
    </row>
    <row r="71" spans="3:7">
      <c r="C71" s="19"/>
      <c r="D71" s="19"/>
      <c r="E71" s="19"/>
      <c r="F71" s="19"/>
      <c r="G71" s="19"/>
    </row>
    <row r="72" spans="3:7">
      <c r="C72" s="19"/>
      <c r="D72" s="19"/>
      <c r="E72" s="19"/>
      <c r="F72" s="19"/>
      <c r="G72" s="19"/>
    </row>
    <row r="73" spans="3:7">
      <c r="C73" s="19"/>
      <c r="D73" s="19"/>
      <c r="E73" s="19"/>
      <c r="F73" s="19"/>
      <c r="G73" s="19"/>
    </row>
    <row r="74" spans="3:7">
      <c r="C74" s="19"/>
      <c r="D74" s="19"/>
      <c r="E74" s="19"/>
      <c r="F74" s="19"/>
      <c r="G74" s="19"/>
    </row>
    <row r="75" spans="3:7">
      <c r="C75" s="19"/>
      <c r="D75" s="19"/>
      <c r="E75" s="19"/>
      <c r="F75" s="19"/>
      <c r="G75" s="19"/>
    </row>
    <row r="76" spans="3:7">
      <c r="C76" s="19"/>
      <c r="D76" s="19"/>
      <c r="E76" s="19"/>
      <c r="F76" s="19"/>
      <c r="G76" s="19"/>
    </row>
    <row r="77" spans="3:7">
      <c r="C77" s="19"/>
      <c r="D77" s="19"/>
      <c r="E77" s="19"/>
      <c r="F77" s="19"/>
      <c r="G77" s="19"/>
    </row>
    <row r="78" spans="3:7">
      <c r="C78" s="19"/>
      <c r="D78" s="19"/>
      <c r="E78" s="19"/>
      <c r="F78" s="19"/>
      <c r="G78" s="19"/>
    </row>
    <row r="79" spans="3:7">
      <c r="C79" s="19"/>
      <c r="D79" s="19"/>
      <c r="E79" s="19"/>
      <c r="F79" s="19"/>
      <c r="G79" s="19"/>
    </row>
    <row r="80" spans="3:7">
      <c r="C80" s="19"/>
      <c r="D80" s="19"/>
      <c r="E80" s="19"/>
      <c r="F80" s="19"/>
      <c r="G80" s="19"/>
    </row>
    <row r="81" spans="3:7">
      <c r="C81" s="19"/>
      <c r="D81" s="19"/>
      <c r="E81" s="19"/>
      <c r="F81" s="19"/>
      <c r="G81" s="19"/>
    </row>
  </sheetData>
  <mergeCells count="9">
    <mergeCell ref="B3:B5"/>
    <mergeCell ref="C3:E3"/>
    <mergeCell ref="F3:H3"/>
    <mergeCell ref="I3:J3"/>
    <mergeCell ref="B32:B34"/>
    <mergeCell ref="C32:E32"/>
    <mergeCell ref="F32:H32"/>
    <mergeCell ref="I32:J32"/>
    <mergeCell ref="H31:J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2012-02-07T07:54:57Z</dcterms:created>
  <dcterms:modified xsi:type="dcterms:W3CDTF">2015-01-27T12:37:16Z</dcterms:modified>
</cp:coreProperties>
</file>