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0" i="1"/>
  <c r="H21"/>
  <c r="H22"/>
  <c r="H23"/>
  <c r="H24"/>
  <c r="H26"/>
  <c r="H53"/>
  <c r="H54"/>
  <c r="H55"/>
  <c r="H56"/>
  <c r="H57"/>
  <c r="H59"/>
  <c r="G28"/>
  <c r="D28"/>
  <c r="G27"/>
  <c r="D27"/>
  <c r="G26"/>
  <c r="D26"/>
  <c r="G25"/>
  <c r="D25"/>
  <c r="G24"/>
  <c r="D24"/>
  <c r="G23"/>
  <c r="D23"/>
  <c r="G22"/>
  <c r="D22"/>
  <c r="G21"/>
  <c r="D21"/>
  <c r="G20"/>
  <c r="D20"/>
  <c r="G19"/>
  <c r="D19"/>
  <c r="G18"/>
  <c r="D18"/>
  <c r="G17"/>
  <c r="D17"/>
  <c r="G16"/>
  <c r="D16"/>
  <c r="G15"/>
  <c r="D15"/>
  <c r="G14"/>
  <c r="D14"/>
  <c r="G13"/>
  <c r="D13"/>
  <c r="G12"/>
  <c r="D12"/>
  <c r="G11"/>
  <c r="D11"/>
  <c r="G10"/>
  <c r="D10"/>
  <c r="G9"/>
  <c r="D9"/>
  <c r="G8"/>
  <c r="D8"/>
  <c r="G7"/>
  <c r="D7"/>
  <c r="G6"/>
  <c r="D6"/>
  <c r="F28"/>
  <c r="C28"/>
  <c r="F27"/>
  <c r="C27"/>
  <c r="F26"/>
  <c r="C26"/>
  <c r="F25"/>
  <c r="C25"/>
  <c r="F24"/>
  <c r="C24"/>
  <c r="F23"/>
  <c r="C23"/>
  <c r="F22"/>
  <c r="C22"/>
  <c r="F21"/>
  <c r="C21"/>
  <c r="F20"/>
  <c r="C20"/>
  <c r="F19"/>
  <c r="C19"/>
  <c r="F18"/>
  <c r="C18"/>
  <c r="F17"/>
  <c r="C17"/>
  <c r="F16"/>
  <c r="C16"/>
  <c r="F15"/>
  <c r="C15"/>
  <c r="F14"/>
  <c r="C14"/>
  <c r="F13"/>
  <c r="C13"/>
  <c r="F12"/>
  <c r="C12"/>
  <c r="F11"/>
  <c r="C11"/>
  <c r="F10"/>
  <c r="C10"/>
  <c r="F9"/>
  <c r="C9"/>
  <c r="F8"/>
  <c r="C8"/>
  <c r="F7"/>
  <c r="C7"/>
  <c r="F6"/>
  <c r="C6"/>
  <c r="H40"/>
  <c r="I40"/>
  <c r="J40"/>
  <c r="H41"/>
  <c r="I41"/>
  <c r="J41"/>
  <c r="H42"/>
  <c r="I42"/>
  <c r="J42"/>
  <c r="H43"/>
  <c r="I43"/>
  <c r="J43"/>
  <c r="H44"/>
  <c r="I44"/>
  <c r="J44"/>
  <c r="H45"/>
  <c r="I45"/>
  <c r="J45"/>
  <c r="H46"/>
  <c r="I46"/>
  <c r="J46"/>
  <c r="H47"/>
  <c r="I47"/>
  <c r="J47"/>
  <c r="H48"/>
  <c r="I48"/>
  <c r="J48"/>
  <c r="H49"/>
  <c r="I49"/>
  <c r="J49"/>
  <c r="H50"/>
  <c r="I50"/>
  <c r="J50"/>
  <c r="H51"/>
  <c r="I51"/>
  <c r="J51"/>
  <c r="H52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H39"/>
  <c r="E7"/>
  <c r="H7"/>
  <c r="E8"/>
  <c r="H8"/>
  <c r="E9"/>
  <c r="H9"/>
  <c r="E10"/>
  <c r="E11"/>
  <c r="H11"/>
  <c r="E12"/>
  <c r="H12"/>
  <c r="E13"/>
  <c r="H13"/>
  <c r="E14"/>
  <c r="H14"/>
  <c r="E15"/>
  <c r="H15"/>
  <c r="E16"/>
  <c r="H16"/>
  <c r="E17"/>
  <c r="H17"/>
  <c r="E18"/>
  <c r="H18"/>
  <c r="E19"/>
  <c r="H19"/>
  <c r="E20"/>
  <c r="E21"/>
  <c r="E22"/>
  <c r="E23"/>
  <c r="E24"/>
  <c r="E25"/>
  <c r="E26"/>
  <c r="E27"/>
  <c r="E28"/>
  <c r="J7"/>
  <c r="H6"/>
  <c r="I7"/>
  <c r="J39"/>
  <c r="I39"/>
  <c r="E39"/>
  <c r="E6" l="1"/>
  <c r="I6"/>
  <c r="J6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</calcChain>
</file>

<file path=xl/sharedStrings.xml><?xml version="1.0" encoding="utf-8"?>
<sst xmlns="http://schemas.openxmlformats.org/spreadsheetml/2006/main" count="83" uniqueCount="39">
  <si>
    <t>Business line</t>
  </si>
  <si>
    <t>TOTAL MARKET</t>
  </si>
  <si>
    <t>TOTAL LIFE</t>
  </si>
  <si>
    <t xml:space="preserve">Debtor's life </t>
  </si>
  <si>
    <t>Group life</t>
  </si>
  <si>
    <t>Life with savings</t>
  </si>
  <si>
    <t>Other life insurance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</si>
  <si>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</si>
  <si>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</si>
  <si>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</si>
  <si>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</si>
  <si>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</si>
  <si>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</si>
  <si>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</si>
  <si>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</si>
  <si>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</si>
  <si>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</si>
  <si>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</si>
  <si>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</si>
  <si>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</si>
  <si>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</si>
  <si>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</si>
  <si>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</si>
  <si>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</si>
  <si>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</si>
  <si>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</si>
  <si>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</si>
  <si>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</si>
  <si>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</si>
  <si>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</si>
  <si>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</si>
  <si>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</si>
  <si>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</si>
  <si>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</si>
  <si>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</si>
  <si>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</si>
  <si>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1 EUR = 139.59 Lek - ALL (December 31st, 2012)</t>
  </si>
  <si>
    <t>Market porfolio as of December 31st, 2013</t>
  </si>
  <si>
    <t>1 EUR = 140.20 Lek - ALL (December 31st, 2013)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</si>
</sst>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0" fontId="9" fillId="0" borderId="0" xfId="0" applyFont="1" applyFill="1"/>
    <xf numFmtId="0" fontId="9" fillId="0" borderId="0" xfId="2" applyFont="1"/>
    <xf numFmtId="0" fontId="6" fillId="0" borderId="1" xfId="0" applyFont="1" applyFill="1" applyBorder="1" applyAlignment="1" applyProtection="1">
      <alignment horizontal="left" wrapText="1" indent="2"/>
      <protection locked="0"/>
    </xf>
    <xf numFmtId="0" fontId="3" fillId="0" borderId="1" xfId="0" applyFont="1" applyFill="1" applyBorder="1" applyAlignment="1">
      <alignment horizontal="left" indent="2"/>
    </xf>
    <xf numFmtId="0" fontId="6" fillId="0" borderId="1" xfId="0" applyFont="1" applyFill="1" applyBorder="1" applyAlignment="1" applyProtection="1">
      <alignment horizontal="left" wrapText="1" indent="5"/>
      <protection locked="0"/>
    </xf>
    <xf numFmtId="0" fontId="7" fillId="0" borderId="1" xfId="0" applyFont="1" applyFill="1" applyBorder="1" applyAlignment="1" applyProtection="1">
      <alignment horizontal="left" wrapText="1" indent="2"/>
      <protection locked="0"/>
    </xf>
    <xf numFmtId="0" fontId="8" fillId="0" borderId="1" xfId="0" applyFont="1" applyFill="1" applyBorder="1" applyAlignment="1" applyProtection="1">
      <alignment horizontal="left" wrapText="1" indent="2"/>
      <protection locked="0"/>
    </xf>
    <xf numFmtId="0" fontId="4" fillId="0" borderId="1" xfId="0" applyFont="1" applyFill="1" applyBorder="1" applyAlignment="1">
      <alignment horizontal="left" indent="2"/>
    </xf>
    <xf numFmtId="0" fontId="3" fillId="6" borderId="1" xfId="0" applyFont="1" applyFill="1" applyBorder="1"/>
    <xf numFmtId="164" fontId="10" fillId="0" borderId="1" xfId="1" applyFont="1" applyFill="1" applyBorder="1"/>
    <xf numFmtId="164" fontId="11" fillId="0" borderId="1" xfId="1" applyFont="1" applyFill="1" applyBorder="1"/>
    <xf numFmtId="164" fontId="4" fillId="0" borderId="0" xfId="1" applyFont="1"/>
    <xf numFmtId="164" fontId="11" fillId="6" borderId="1" xfId="1" applyFont="1" applyFill="1" applyBorder="1"/>
    <xf numFmtId="43" fontId="4" fillId="0" borderId="0" xfId="0" applyNumberFormat="1" applyFont="1"/>
    <xf numFmtId="43" fontId="11" fillId="6" borderId="1" xfId="1" applyNumberFormat="1" applyFont="1" applyFill="1" applyBorder="1"/>
    <xf numFmtId="43" fontId="4" fillId="0" borderId="1" xfId="1" applyNumberFormat="1" applyFont="1" applyBorder="1"/>
    <xf numFmtId="43" fontId="4" fillId="0" borderId="1" xfId="1" applyNumberFormat="1" applyFont="1" applyFill="1" applyBorder="1"/>
    <xf numFmtId="43" fontId="11" fillId="0" borderId="1" xfId="1" applyNumberFormat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89"/>
  <sheetViews>
    <sheetView tabSelected="1" topLeftCell="A25" workbookViewId="0">
      <selection activeCell="K26" sqref="K26"/>
    </sheetView>
  </sheetViews>
  <sheetFormatPr defaultRowHeight="12.75"/>
  <cols>
    <col min="1" max="1" width="9.140625" style="2"/>
    <col min="2" max="2" width="30.5703125" style="2" customWidth="1"/>
    <col min="3" max="3" width="13.5703125" style="2" customWidth="1"/>
    <col min="4" max="4" width="14.7109375" style="2" customWidth="1"/>
    <col min="5" max="5" width="9.5703125" style="2" bestFit="1" customWidth="1"/>
    <col min="6" max="8" width="11.5703125" style="2" customWidth="1"/>
    <col min="9" max="10" width="10.7109375" style="2" bestFit="1" customWidth="1"/>
    <col min="11" max="16384" width="9.140625" style="2"/>
  </cols>
  <sheetData>
    <row r="2" spans="2:10">
      <c r="B2" s="1" t="s">
        <v>37</v>
      </c>
    </row>
    <row r="3" spans="2:10">
      <c r="B3" s="24" t="s">
        <v>0</v>
      </c>
      <c r="C3" s="25" t="s">
        <v>26</v>
      </c>
      <c r="D3" s="25"/>
      <c r="E3" s="25"/>
      <c r="F3" s="26" t="s">
        <v>27</v>
      </c>
      <c r="G3" s="27"/>
      <c r="H3" s="27"/>
      <c r="I3" s="28" t="s">
        <v>28</v>
      </c>
      <c r="J3" s="28"/>
    </row>
    <row r="4" spans="2:10">
      <c r="B4" s="24"/>
      <c r="C4" s="3">
        <v>2013</v>
      </c>
      <c r="D4" s="3">
        <v>2012</v>
      </c>
      <c r="E4" s="3" t="s">
        <v>29</v>
      </c>
      <c r="F4" s="3">
        <v>2013</v>
      </c>
      <c r="G4" s="3">
        <v>2012</v>
      </c>
      <c r="H4" s="3" t="s">
        <v>29</v>
      </c>
      <c r="I4" s="3">
        <v>2013</v>
      </c>
      <c r="J4" s="3">
        <v>2012</v>
      </c>
    </row>
    <row r="5" spans="2:10">
      <c r="B5" s="24"/>
      <c r="C5" s="4" t="s">
        <v>30</v>
      </c>
      <c r="D5" s="4" t="s">
        <v>30</v>
      </c>
      <c r="E5" s="4" t="s">
        <v>31</v>
      </c>
      <c r="F5" s="4" t="s">
        <v>30</v>
      </c>
      <c r="G5" s="4" t="s">
        <v>30</v>
      </c>
      <c r="H5" s="4" t="s">
        <v>31</v>
      </c>
      <c r="I5" s="4" t="s">
        <v>31</v>
      </c>
      <c r="J5" s="4" t="s">
        <v>31</v>
      </c>
    </row>
    <row r="6" spans="2:10" s="1" customFormat="1">
      <c r="B6" s="14" t="s">
        <v>1</v>
      </c>
      <c r="C6" s="18">
        <f t="shared" ref="C6:C28" si="0">C39/140.2</f>
        <v>60.880363322396576</v>
      </c>
      <c r="D6" s="18">
        <f t="shared" ref="D6:D28" si="1">D39/139.59</f>
        <v>64.114745311053795</v>
      </c>
      <c r="E6" s="18">
        <f>C6*100/D6-100</f>
        <v>-5.0446772781605205</v>
      </c>
      <c r="F6" s="18">
        <f t="shared" ref="F6:F28" si="2">F39/140.2</f>
        <v>19.351660091440802</v>
      </c>
      <c r="G6" s="18">
        <f t="shared" ref="G6:G28" si="3">G39/139.59</f>
        <v>20.107551298660358</v>
      </c>
      <c r="H6" s="18">
        <f>F6*100/G6-100</f>
        <v>-3.7592404763374532</v>
      </c>
      <c r="I6" s="18">
        <f>C6*100/$C$6</f>
        <v>100</v>
      </c>
      <c r="J6" s="18">
        <f>D6*100/$D$6</f>
        <v>100</v>
      </c>
    </row>
    <row r="7" spans="2:10" s="1" customFormat="1">
      <c r="B7" s="14" t="s">
        <v>2</v>
      </c>
      <c r="C7" s="18">
        <f t="shared" si="0"/>
        <v>6.8476865462910119</v>
      </c>
      <c r="D7" s="18">
        <f t="shared" si="1"/>
        <v>6.3063537311411988</v>
      </c>
      <c r="E7" s="18">
        <f t="shared" ref="E7:E28" si="4">C7*100/D7-100</f>
        <v>8.5839272300358829</v>
      </c>
      <c r="F7" s="18">
        <f t="shared" si="2"/>
        <v>0.53740103630527813</v>
      </c>
      <c r="G7" s="18">
        <f t="shared" si="3"/>
        <v>1.1342034857797836</v>
      </c>
      <c r="H7" s="18">
        <f t="shared" ref="H7:H26" si="5">F7*100/G7-100</f>
        <v>-52.618640037435078</v>
      </c>
      <c r="I7" s="18">
        <f t="shared" ref="I7:I28" si="6">C7*100/$C$6</f>
        <v>11.247775428061376</v>
      </c>
      <c r="J7" s="18">
        <f t="shared" ref="J7:J28" si="7">D7*100/$D$6</f>
        <v>9.8360427083439443</v>
      </c>
    </row>
    <row r="8" spans="2:10">
      <c r="B8" s="8" t="s">
        <v>3</v>
      </c>
      <c r="C8" s="15">
        <f t="shared" si="0"/>
        <v>4.3497064288873037</v>
      </c>
      <c r="D8" s="15">
        <f t="shared" si="1"/>
        <v>3.7422000156171644</v>
      </c>
      <c r="E8" s="15">
        <f t="shared" si="4"/>
        <v>16.233937543019039</v>
      </c>
      <c r="F8" s="15">
        <f t="shared" si="2"/>
        <v>0.40249685142653352</v>
      </c>
      <c r="G8" s="15">
        <f t="shared" si="3"/>
        <v>0.828321065549108</v>
      </c>
      <c r="H8" s="15">
        <f t="shared" si="5"/>
        <v>-51.408111157995044</v>
      </c>
      <c r="I8" s="15">
        <f t="shared" si="6"/>
        <v>7.1446788282998641</v>
      </c>
      <c r="J8" s="15">
        <f t="shared" si="7"/>
        <v>5.8367228902833768</v>
      </c>
    </row>
    <row r="9" spans="2:10">
      <c r="B9" s="8" t="s">
        <v>4</v>
      </c>
      <c r="C9" s="15">
        <f t="shared" si="0"/>
        <v>0.72552135520684746</v>
      </c>
      <c r="D9" s="15">
        <f t="shared" si="1"/>
        <v>0.94270327874489568</v>
      </c>
      <c r="E9" s="15">
        <f t="shared" si="4"/>
        <v>-23.038206022493284</v>
      </c>
      <c r="F9" s="15">
        <f t="shared" si="2"/>
        <v>6.3731811697574896E-3</v>
      </c>
      <c r="G9" s="15">
        <f t="shared" si="3"/>
        <v>8.4998423955870775E-2</v>
      </c>
      <c r="H9" s="15">
        <f t="shared" si="5"/>
        <v>-92.502000774665774</v>
      </c>
      <c r="I9" s="15">
        <f t="shared" si="6"/>
        <v>1.19171653323551</v>
      </c>
      <c r="J9" s="15">
        <f t="shared" si="7"/>
        <v>1.4703377111947562</v>
      </c>
    </row>
    <row r="10" spans="2:10">
      <c r="B10" s="8" t="s">
        <v>5</v>
      </c>
      <c r="C10" s="15">
        <f t="shared" si="0"/>
        <v>1.0776482029243941</v>
      </c>
      <c r="D10" s="15">
        <f t="shared" si="1"/>
        <v>0.92101814184397168</v>
      </c>
      <c r="E10" s="15">
        <f t="shared" si="4"/>
        <v>17.006186302349391</v>
      </c>
      <c r="F10" s="15">
        <f t="shared" si="2"/>
        <v>2.4160414835948649E-2</v>
      </c>
      <c r="G10" s="15">
        <f t="shared" si="3"/>
        <v>7.3973318934021051E-2</v>
      </c>
      <c r="H10" s="15">
        <v>0</v>
      </c>
      <c r="I10" s="15">
        <f t="shared" si="6"/>
        <v>1.7701080350286782</v>
      </c>
      <c r="J10" s="15">
        <f t="shared" si="7"/>
        <v>1.4365153247909452</v>
      </c>
    </row>
    <row r="11" spans="2:10">
      <c r="B11" s="8" t="s">
        <v>6</v>
      </c>
      <c r="C11" s="15">
        <f t="shared" si="0"/>
        <v>0.69481055927246704</v>
      </c>
      <c r="D11" s="15">
        <f t="shared" si="1"/>
        <v>0.70043229493516701</v>
      </c>
      <c r="E11" s="15">
        <f t="shared" si="4"/>
        <v>-0.80260943182528877</v>
      </c>
      <c r="F11" s="15">
        <f t="shared" si="2"/>
        <v>0.10437058887303853</v>
      </c>
      <c r="G11" s="15">
        <f t="shared" si="3"/>
        <v>0.14691067734078384</v>
      </c>
      <c r="H11" s="15">
        <f t="shared" si="5"/>
        <v>-28.956430695004187</v>
      </c>
      <c r="I11" s="15">
        <f t="shared" si="6"/>
        <v>1.1412720314973237</v>
      </c>
      <c r="J11" s="15">
        <f t="shared" si="7"/>
        <v>1.0924667820748686</v>
      </c>
    </row>
    <row r="12" spans="2:10" s="1" customFormat="1">
      <c r="B12" s="14" t="s">
        <v>7</v>
      </c>
      <c r="C12" s="18">
        <f t="shared" si="0"/>
        <v>53.648857500499282</v>
      </c>
      <c r="D12" s="18">
        <f t="shared" si="1"/>
        <v>57.605844189626765</v>
      </c>
      <c r="E12" s="18">
        <f t="shared" si="4"/>
        <v>-6.869071610341976</v>
      </c>
      <c r="F12" s="18">
        <f t="shared" si="2"/>
        <v>18.814259055135523</v>
      </c>
      <c r="G12" s="18">
        <f t="shared" si="3"/>
        <v>18.973347812880576</v>
      </c>
      <c r="H12" s="18">
        <f t="shared" si="5"/>
        <v>-0.83848543395727404</v>
      </c>
      <c r="I12" s="18">
        <f t="shared" si="6"/>
        <v>88.121776173374144</v>
      </c>
      <c r="J12" s="18">
        <f t="shared" si="7"/>
        <v>89.848043394933597</v>
      </c>
    </row>
    <row r="13" spans="2:10">
      <c r="B13" s="8" t="s">
        <v>8</v>
      </c>
      <c r="C13" s="15">
        <f t="shared" si="0"/>
        <v>2.480815140941512</v>
      </c>
      <c r="D13" s="15">
        <f t="shared" si="1"/>
        <v>2.772101270793037</v>
      </c>
      <c r="E13" s="15">
        <f t="shared" si="4"/>
        <v>-10.507773757060264</v>
      </c>
      <c r="F13" s="15">
        <f t="shared" si="2"/>
        <v>0.38384501997146941</v>
      </c>
      <c r="G13" s="15">
        <f t="shared" si="3"/>
        <v>0.37943489196933877</v>
      </c>
      <c r="H13" s="15">
        <f t="shared" si="5"/>
        <v>1.1622884704253806</v>
      </c>
      <c r="I13" s="15">
        <f t="shared" si="6"/>
        <v>4.074901997223912</v>
      </c>
      <c r="J13" s="15">
        <f t="shared" si="7"/>
        <v>4.323656371625809</v>
      </c>
    </row>
    <row r="14" spans="2:10">
      <c r="B14" s="8" t="s">
        <v>9</v>
      </c>
      <c r="C14" s="15">
        <f t="shared" si="0"/>
        <v>2.2916825837375177</v>
      </c>
      <c r="D14" s="15">
        <f t="shared" si="1"/>
        <v>1.6771797628053582</v>
      </c>
      <c r="E14" s="15">
        <f t="shared" si="4"/>
        <v>36.6390553093905</v>
      </c>
      <c r="F14" s="15">
        <f t="shared" si="2"/>
        <v>1.4190026857346647</v>
      </c>
      <c r="G14" s="15">
        <f t="shared" si="3"/>
        <v>1.0196465328461926</v>
      </c>
      <c r="H14" s="15">
        <f t="shared" si="5"/>
        <v>39.166136501609856</v>
      </c>
      <c r="I14" s="15">
        <f t="shared" si="6"/>
        <v>3.7642393354352026</v>
      </c>
      <c r="J14" s="15">
        <f t="shared" si="7"/>
        <v>2.6159033380987347</v>
      </c>
    </row>
    <row r="15" spans="2:10" s="1" customFormat="1">
      <c r="B15" s="9" t="s">
        <v>10</v>
      </c>
      <c r="C15" s="16">
        <f t="shared" si="0"/>
        <v>14.047482806704707</v>
      </c>
      <c r="D15" s="16">
        <f t="shared" si="1"/>
        <v>12.225454167920338</v>
      </c>
      <c r="E15" s="16">
        <f t="shared" si="4"/>
        <v>14.903566065998447</v>
      </c>
      <c r="F15" s="16">
        <f t="shared" si="2"/>
        <v>1.1951553592011415</v>
      </c>
      <c r="G15" s="16">
        <f t="shared" si="3"/>
        <v>2.3061354104162191</v>
      </c>
      <c r="H15" s="16">
        <f t="shared" si="5"/>
        <v>-48.174970394065639</v>
      </c>
      <c r="I15" s="16">
        <f t="shared" si="6"/>
        <v>23.07391421485972</v>
      </c>
      <c r="J15" s="16">
        <f t="shared" si="7"/>
        <v>19.068085053770918</v>
      </c>
    </row>
    <row r="16" spans="2:10">
      <c r="B16" s="10" t="s">
        <v>11</v>
      </c>
      <c r="C16" s="15">
        <f t="shared" si="0"/>
        <v>8.2836415848787439</v>
      </c>
      <c r="D16" s="15">
        <f t="shared" si="1"/>
        <v>8.6477999037896698</v>
      </c>
      <c r="E16" s="15">
        <f t="shared" si="4"/>
        <v>-4.2109938130199254</v>
      </c>
      <c r="F16" s="15">
        <f t="shared" si="2"/>
        <v>1.0770260550641944</v>
      </c>
      <c r="G16" s="15">
        <f t="shared" si="3"/>
        <v>2.1686612933591234</v>
      </c>
      <c r="H16" s="15">
        <f t="shared" si="5"/>
        <v>-50.336824917645529</v>
      </c>
      <c r="I16" s="15">
        <f t="shared" si="6"/>
        <v>13.606426001454841</v>
      </c>
      <c r="J16" s="15">
        <f t="shared" si="7"/>
        <v>13.488004766820362</v>
      </c>
    </row>
    <row r="17" spans="2:10">
      <c r="B17" s="10" t="s">
        <v>12</v>
      </c>
      <c r="C17" s="15">
        <f t="shared" si="0"/>
        <v>5.7638412218259631</v>
      </c>
      <c r="D17" s="15">
        <f t="shared" si="1"/>
        <v>3.5776542641306688</v>
      </c>
      <c r="E17" s="15">
        <f t="shared" si="4"/>
        <v>61.106713960984564</v>
      </c>
      <c r="F17" s="15">
        <f t="shared" si="2"/>
        <v>0.11812930413694722</v>
      </c>
      <c r="G17" s="15">
        <f t="shared" si="3"/>
        <v>0.13747411705709578</v>
      </c>
      <c r="H17" s="15">
        <f t="shared" si="5"/>
        <v>-14.07160368385145</v>
      </c>
      <c r="I17" s="15">
        <f t="shared" si="6"/>
        <v>9.4674882134048808</v>
      </c>
      <c r="J17" s="15">
        <f t="shared" si="7"/>
        <v>5.5800802869505564</v>
      </c>
    </row>
    <row r="18" spans="2:10" s="1" customFormat="1">
      <c r="B18" s="11" t="s">
        <v>13</v>
      </c>
      <c r="C18" s="16">
        <f t="shared" si="0"/>
        <v>31.262699674465047</v>
      </c>
      <c r="D18" s="16">
        <f t="shared" si="1"/>
        <v>36.677607516727562</v>
      </c>
      <c r="E18" s="16">
        <f t="shared" si="4"/>
        <v>-14.763525237552471</v>
      </c>
      <c r="F18" s="16">
        <f t="shared" si="2"/>
        <v>15.772245080313837</v>
      </c>
      <c r="G18" s="16">
        <f t="shared" si="3"/>
        <v>15.169272074862095</v>
      </c>
      <c r="H18" s="16">
        <f t="shared" si="5"/>
        <v>3.974963350093546</v>
      </c>
      <c r="I18" s="16">
        <f t="shared" si="6"/>
        <v>51.351039922201274</v>
      </c>
      <c r="J18" s="16">
        <f t="shared" si="7"/>
        <v>57.206197012536684</v>
      </c>
    </row>
    <row r="19" spans="2:10">
      <c r="B19" s="10" t="s">
        <v>14</v>
      </c>
      <c r="C19" s="15">
        <f t="shared" si="0"/>
        <v>3.6892712947218258</v>
      </c>
      <c r="D19" s="15">
        <f t="shared" si="1"/>
        <v>3.8837769680492871</v>
      </c>
      <c r="E19" s="15">
        <f t="shared" si="4"/>
        <v>-5.0081576498239571</v>
      </c>
      <c r="F19" s="15">
        <f t="shared" si="2"/>
        <v>2.2804715945791725</v>
      </c>
      <c r="G19" s="15">
        <f t="shared" si="3"/>
        <v>2.9412450590300163</v>
      </c>
      <c r="H19" s="15">
        <f t="shared" si="5"/>
        <v>-22.465773887904405</v>
      </c>
      <c r="I19" s="15">
        <f t="shared" si="6"/>
        <v>6.059870692927718</v>
      </c>
      <c r="J19" s="15">
        <f t="shared" si="7"/>
        <v>6.0575409747119418</v>
      </c>
    </row>
    <row r="20" spans="2:10">
      <c r="B20" s="10" t="s">
        <v>15</v>
      </c>
      <c r="C20" s="15">
        <f t="shared" si="0"/>
        <v>27.573428379743223</v>
      </c>
      <c r="D20" s="15">
        <f t="shared" si="1"/>
        <v>32.79383054867828</v>
      </c>
      <c r="E20" s="15">
        <f t="shared" si="4"/>
        <v>-15.918854496689647</v>
      </c>
      <c r="F20" s="15">
        <f t="shared" si="2"/>
        <v>13.491773485734667</v>
      </c>
      <c r="G20" s="15">
        <f t="shared" si="3"/>
        <v>12.228027015832078</v>
      </c>
      <c r="H20" s="15">
        <f t="shared" si="5"/>
        <v>10.334835442106638</v>
      </c>
      <c r="I20" s="15">
        <f t="shared" si="6"/>
        <v>45.291169229273557</v>
      </c>
      <c r="J20" s="15">
        <f t="shared" si="7"/>
        <v>51.14865603782475</v>
      </c>
    </row>
    <row r="21" spans="2:10">
      <c r="B21" s="12" t="s">
        <v>16</v>
      </c>
      <c r="C21" s="15">
        <f t="shared" si="0"/>
        <v>19.568936113694722</v>
      </c>
      <c r="D21" s="15">
        <f t="shared" si="1"/>
        <v>24.141516618668962</v>
      </c>
      <c r="E21" s="15">
        <f t="shared" si="4"/>
        <v>-18.94073424301024</v>
      </c>
      <c r="F21" s="15">
        <f t="shared" si="2"/>
        <v>8.2868458845934398</v>
      </c>
      <c r="G21" s="15">
        <f t="shared" si="3"/>
        <v>8.987427958378106</v>
      </c>
      <c r="H21" s="15">
        <f t="shared" si="5"/>
        <v>-7.7951342367265539</v>
      </c>
      <c r="I21" s="15">
        <f t="shared" si="6"/>
        <v>32.143264339711536</v>
      </c>
      <c r="J21" s="15">
        <f t="shared" si="7"/>
        <v>37.653610727993964</v>
      </c>
    </row>
    <row r="22" spans="2:10">
      <c r="B22" s="12" t="s">
        <v>17</v>
      </c>
      <c r="C22" s="15">
        <f t="shared" si="0"/>
        <v>5.1629985977888735</v>
      </c>
      <c r="D22" s="15">
        <f t="shared" si="1"/>
        <v>4.9301306947489074</v>
      </c>
      <c r="E22" s="15">
        <f t="shared" si="4"/>
        <v>4.7233616603307098</v>
      </c>
      <c r="F22" s="15">
        <f t="shared" si="2"/>
        <v>4.8512030889443656</v>
      </c>
      <c r="G22" s="15">
        <f t="shared" si="3"/>
        <v>2.6989088547173865</v>
      </c>
      <c r="H22" s="15">
        <f t="shared" si="5"/>
        <v>79.746829184876447</v>
      </c>
      <c r="I22" s="15">
        <f t="shared" si="6"/>
        <v>8.4805646944776321</v>
      </c>
      <c r="J22" s="15">
        <f t="shared" si="7"/>
        <v>7.6895426642191174</v>
      </c>
    </row>
    <row r="23" spans="2:10">
      <c r="B23" s="12" t="s">
        <v>18</v>
      </c>
      <c r="C23" s="15">
        <f t="shared" si="0"/>
        <v>2.8414936681883032</v>
      </c>
      <c r="D23" s="15">
        <f t="shared" si="1"/>
        <v>3.7221832352604052</v>
      </c>
      <c r="E23" s="15">
        <f t="shared" si="4"/>
        <v>-23.660564550645731</v>
      </c>
      <c r="F23" s="15">
        <f t="shared" si="2"/>
        <v>0.35372451219686168</v>
      </c>
      <c r="G23" s="15">
        <f t="shared" si="3"/>
        <v>0.54169020273658564</v>
      </c>
      <c r="H23" s="15">
        <f t="shared" si="5"/>
        <v>-34.699850503134968</v>
      </c>
      <c r="I23" s="15">
        <f t="shared" si="6"/>
        <v>4.667340194967232</v>
      </c>
      <c r="J23" s="15">
        <f t="shared" si="7"/>
        <v>5.805502645611659</v>
      </c>
    </row>
    <row r="24" spans="2:10">
      <c r="B24" s="8" t="s">
        <v>34</v>
      </c>
      <c r="C24" s="15">
        <f t="shared" si="0"/>
        <v>0.32600815627674745</v>
      </c>
      <c r="D24" s="15">
        <f t="shared" si="1"/>
        <v>0.27863463930080956</v>
      </c>
      <c r="E24" s="15">
        <f t="shared" si="4"/>
        <v>17.002019955169402</v>
      </c>
      <c r="F24" s="15">
        <f t="shared" si="2"/>
        <v>3.3284734664764627E-3</v>
      </c>
      <c r="G24" s="15">
        <f t="shared" si="3"/>
        <v>4.9958843756716109E-3</v>
      </c>
      <c r="H24" s="15">
        <f t="shared" si="5"/>
        <v>-33.375690544699481</v>
      </c>
      <c r="I24" s="15">
        <f t="shared" si="6"/>
        <v>0.535489833643644</v>
      </c>
      <c r="J24" s="15">
        <f t="shared" si="7"/>
        <v>0.43458745402326532</v>
      </c>
    </row>
    <row r="25" spans="2:10">
      <c r="B25" s="8" t="s">
        <v>19</v>
      </c>
      <c r="C25" s="15">
        <f t="shared" si="0"/>
        <v>1.7465285604850214</v>
      </c>
      <c r="D25" s="15">
        <f t="shared" si="1"/>
        <v>2.4260994988896054</v>
      </c>
      <c r="E25" s="15">
        <f t="shared" si="4"/>
        <v>-28.010843690277952</v>
      </c>
      <c r="F25" s="15">
        <f t="shared" si="2"/>
        <v>0</v>
      </c>
      <c r="G25" s="15">
        <f t="shared" si="3"/>
        <v>6.6698187549251375E-4</v>
      </c>
      <c r="H25" s="15">
        <v>0</v>
      </c>
      <c r="I25" s="15">
        <f t="shared" si="6"/>
        <v>2.8687880051506052</v>
      </c>
      <c r="J25" s="15">
        <f t="shared" si="7"/>
        <v>3.7839961573883536</v>
      </c>
    </row>
    <row r="26" spans="2:10">
      <c r="B26" s="8" t="s">
        <v>20</v>
      </c>
      <c r="C26" s="15">
        <f t="shared" si="0"/>
        <v>1.2577452142653351</v>
      </c>
      <c r="D26" s="15">
        <f t="shared" si="1"/>
        <v>1.297627694247439</v>
      </c>
      <c r="E26" s="15">
        <f t="shared" si="4"/>
        <v>-3.0734917387250817</v>
      </c>
      <c r="F26" s="15">
        <f t="shared" si="2"/>
        <v>4.0682436162624826E-2</v>
      </c>
      <c r="G26" s="15">
        <f t="shared" si="3"/>
        <v>9.3196036678845184E-2</v>
      </c>
      <c r="H26" s="15">
        <f t="shared" si="5"/>
        <v>-56.34746110200259</v>
      </c>
      <c r="I26" s="15">
        <f t="shared" si="6"/>
        <v>2.06592921859689</v>
      </c>
      <c r="J26" s="15">
        <f t="shared" si="7"/>
        <v>2.0239146049040295</v>
      </c>
    </row>
    <row r="27" spans="2:10">
      <c r="B27" s="13" t="s">
        <v>21</v>
      </c>
      <c r="C27" s="15">
        <f t="shared" si="0"/>
        <v>0.23589536376604853</v>
      </c>
      <c r="D27" s="15">
        <f t="shared" si="1"/>
        <v>0.25113963915753279</v>
      </c>
      <c r="E27" s="15">
        <f t="shared" si="4"/>
        <v>-6.0700395376143632</v>
      </c>
      <c r="F27" s="15">
        <f t="shared" si="2"/>
        <v>0</v>
      </c>
      <c r="G27" s="15">
        <f t="shared" si="3"/>
        <v>0</v>
      </c>
      <c r="H27" s="15">
        <v>0</v>
      </c>
      <c r="I27" s="15">
        <f t="shared" si="6"/>
        <v>0.38747364649722399</v>
      </c>
      <c r="J27" s="15">
        <f t="shared" si="7"/>
        <v>0.39170340292100431</v>
      </c>
    </row>
    <row r="28" spans="2:10">
      <c r="B28" s="14" t="s">
        <v>35</v>
      </c>
      <c r="C28" s="18">
        <f t="shared" si="0"/>
        <v>0.38381927560627677</v>
      </c>
      <c r="D28" s="18">
        <f t="shared" si="1"/>
        <v>0.2025473902858371</v>
      </c>
      <c r="E28" s="18">
        <f t="shared" si="4"/>
        <v>89.496035996626148</v>
      </c>
      <c r="F28" s="18">
        <f t="shared" si="2"/>
        <v>0</v>
      </c>
      <c r="G28" s="18">
        <f t="shared" si="3"/>
        <v>0</v>
      </c>
      <c r="H28" s="18">
        <v>0</v>
      </c>
      <c r="I28" s="18">
        <f t="shared" si="6"/>
        <v>0.63044839856446433</v>
      </c>
      <c r="J28" s="18">
        <f t="shared" si="7"/>
        <v>0.31591389672246989</v>
      </c>
    </row>
    <row r="30" spans="2:10">
      <c r="B30" s="5" t="s">
        <v>22</v>
      </c>
      <c r="F30" s="5" t="s">
        <v>23</v>
      </c>
    </row>
    <row r="31" spans="2:10">
      <c r="B31" s="6" t="s">
        <v>38</v>
      </c>
      <c r="F31" s="7" t="s">
        <v>24</v>
      </c>
    </row>
    <row r="32" spans="2:10">
      <c r="B32" s="6" t="s">
        <v>36</v>
      </c>
      <c r="F32" s="7" t="s">
        <v>25</v>
      </c>
    </row>
    <row r="35" spans="2:10">
      <c r="B35" s="1" t="s">
        <v>37</v>
      </c>
      <c r="D35" s="29" t="s">
        <v>32</v>
      </c>
      <c r="E35" s="29"/>
      <c r="F35" s="29"/>
      <c r="G35" s="29"/>
      <c r="H35" s="29"/>
      <c r="I35" s="29"/>
      <c r="J35" s="29"/>
    </row>
    <row r="36" spans="2:10">
      <c r="B36" s="24" t="s">
        <v>0</v>
      </c>
      <c r="C36" s="25" t="s">
        <v>26</v>
      </c>
      <c r="D36" s="25"/>
      <c r="E36" s="25"/>
      <c r="F36" s="26" t="s">
        <v>27</v>
      </c>
      <c r="G36" s="27"/>
      <c r="H36" s="27"/>
      <c r="I36" s="28" t="s">
        <v>28</v>
      </c>
      <c r="J36" s="28"/>
    </row>
    <row r="37" spans="2:10">
      <c r="B37" s="24"/>
      <c r="C37" s="3">
        <v>2013</v>
      </c>
      <c r="D37" s="3">
        <v>2012</v>
      </c>
      <c r="E37" s="3" t="s">
        <v>29</v>
      </c>
      <c r="F37" s="3">
        <v>2013</v>
      </c>
      <c r="G37" s="3">
        <v>2012</v>
      </c>
      <c r="H37" s="3" t="s">
        <v>29</v>
      </c>
      <c r="I37" s="3">
        <v>2013</v>
      </c>
      <c r="J37" s="3">
        <v>2012</v>
      </c>
    </row>
    <row r="38" spans="2:10">
      <c r="B38" s="24"/>
      <c r="C38" s="4" t="s">
        <v>33</v>
      </c>
      <c r="D38" s="4" t="s">
        <v>33</v>
      </c>
      <c r="E38" s="4" t="s">
        <v>31</v>
      </c>
      <c r="F38" s="4" t="s">
        <v>33</v>
      </c>
      <c r="G38" s="4" t="s">
        <v>33</v>
      </c>
      <c r="H38" s="4" t="s">
        <v>31</v>
      </c>
      <c r="I38" s="4" t="s">
        <v>31</v>
      </c>
      <c r="J38" s="4" t="s">
        <v>31</v>
      </c>
    </row>
    <row r="39" spans="2:10" s="1" customFormat="1">
      <c r="B39" s="14" t="s">
        <v>1</v>
      </c>
      <c r="C39" s="20">
        <v>8535.426937799999</v>
      </c>
      <c r="D39" s="20">
        <v>8949.7772979700003</v>
      </c>
      <c r="E39" s="18">
        <f>C39*100/D39-100</f>
        <v>-4.6297281638950381</v>
      </c>
      <c r="F39" s="20">
        <v>2713.1027448200002</v>
      </c>
      <c r="G39" s="20">
        <v>2806.8130857799993</v>
      </c>
      <c r="H39" s="18">
        <f>F39*100/G39-100</f>
        <v>-3.3386740796798478</v>
      </c>
      <c r="I39" s="18">
        <f>C39*100/$C$39</f>
        <v>100</v>
      </c>
      <c r="J39" s="18">
        <f>D39*100/$D$39</f>
        <v>100</v>
      </c>
    </row>
    <row r="40" spans="2:10" s="1" customFormat="1">
      <c r="B40" s="14" t="s">
        <v>2</v>
      </c>
      <c r="C40" s="20">
        <v>960.04565378999985</v>
      </c>
      <c r="D40" s="20">
        <v>880.30391732999999</v>
      </c>
      <c r="E40" s="18">
        <f t="shared" ref="E40:E61" si="8">C40*100/D40-100</f>
        <v>9.0584325356474551</v>
      </c>
      <c r="F40" s="20">
        <v>75.343625289999991</v>
      </c>
      <c r="G40" s="20">
        <v>158.32346458000001</v>
      </c>
      <c r="H40" s="18">
        <f t="shared" ref="H40:H59" si="9">F40*100/G40-100</f>
        <v>-52.411586311687074</v>
      </c>
      <c r="I40" s="18">
        <f t="shared" ref="I40:I61" si="10">C40*100/$C$39</f>
        <v>11.247775428061376</v>
      </c>
      <c r="J40" s="18">
        <f t="shared" ref="J40:J61" si="11">D40*100/$D$39</f>
        <v>9.8360427083439443</v>
      </c>
    </row>
    <row r="41" spans="2:10">
      <c r="B41" s="8" t="s">
        <v>3</v>
      </c>
      <c r="C41" s="21">
        <v>609.82884132999993</v>
      </c>
      <c r="D41" s="21">
        <v>522.37370018000001</v>
      </c>
      <c r="E41" s="15">
        <f t="shared" si="8"/>
        <v>16.741872938829914</v>
      </c>
      <c r="F41" s="21">
        <v>56.430058569999993</v>
      </c>
      <c r="G41" s="21">
        <v>115.62533753999999</v>
      </c>
      <c r="H41" s="15">
        <f t="shared" si="9"/>
        <v>-51.195767493021755</v>
      </c>
      <c r="I41" s="15">
        <f t="shared" si="10"/>
        <v>7.1446788282998641</v>
      </c>
      <c r="J41" s="15">
        <f t="shared" si="11"/>
        <v>5.8367228902833759</v>
      </c>
    </row>
    <row r="42" spans="2:10">
      <c r="B42" s="8" t="s">
        <v>4</v>
      </c>
      <c r="C42" s="21">
        <v>101.71809400000001</v>
      </c>
      <c r="D42" s="21">
        <v>131.59195068</v>
      </c>
      <c r="E42" s="15">
        <f t="shared" si="8"/>
        <v>-22.701887558948073</v>
      </c>
      <c r="F42" s="21">
        <v>0.89351999999999998</v>
      </c>
      <c r="G42" s="21">
        <v>11.864930000000001</v>
      </c>
      <c r="H42" s="15">
        <f t="shared" si="9"/>
        <v>-92.46923496388095</v>
      </c>
      <c r="I42" s="15">
        <f t="shared" si="10"/>
        <v>1.19171653323551</v>
      </c>
      <c r="J42" s="15">
        <f t="shared" si="11"/>
        <v>1.4703377111947562</v>
      </c>
    </row>
    <row r="43" spans="2:10">
      <c r="B43" s="8" t="s">
        <v>5</v>
      </c>
      <c r="C43" s="21">
        <v>151.08627805000003</v>
      </c>
      <c r="D43" s="21">
        <v>128.56492242000002</v>
      </c>
      <c r="E43" s="15">
        <f t="shared" si="8"/>
        <v>17.517496379320747</v>
      </c>
      <c r="F43" s="21">
        <v>3.38729016</v>
      </c>
      <c r="G43" s="21">
        <v>10.325935589999998</v>
      </c>
      <c r="H43" s="15">
        <f t="shared" si="9"/>
        <v>-67.196288118624608</v>
      </c>
      <c r="I43" s="15">
        <f t="shared" si="10"/>
        <v>1.7701080350286782</v>
      </c>
      <c r="J43" s="15">
        <f t="shared" si="11"/>
        <v>1.436515324790945</v>
      </c>
    </row>
    <row r="44" spans="2:10">
      <c r="B44" s="8" t="s">
        <v>6</v>
      </c>
      <c r="C44" s="21">
        <v>97.412440409999874</v>
      </c>
      <c r="D44" s="21">
        <v>97.773344049999963</v>
      </c>
      <c r="E44" s="15">
        <f t="shared" si="8"/>
        <v>-0.36912273330401035</v>
      </c>
      <c r="F44" s="21">
        <v>14.632756560000001</v>
      </c>
      <c r="G44" s="21">
        <v>20.507261450000016</v>
      </c>
      <c r="H44" s="15">
        <f t="shared" si="9"/>
        <v>-28.645974521381106</v>
      </c>
      <c r="I44" s="15">
        <f t="shared" si="10"/>
        <v>1.1412720314973239</v>
      </c>
      <c r="J44" s="15">
        <f t="shared" si="11"/>
        <v>1.0924667820748684</v>
      </c>
    </row>
    <row r="45" spans="2:10" s="1" customFormat="1">
      <c r="B45" s="14" t="s">
        <v>7</v>
      </c>
      <c r="C45" s="20">
        <v>7521.5698215699986</v>
      </c>
      <c r="D45" s="20">
        <v>8041.1997904300006</v>
      </c>
      <c r="E45" s="18">
        <f t="shared" si="8"/>
        <v>-6.462094990829911</v>
      </c>
      <c r="F45" s="20">
        <v>2637.7591195300001</v>
      </c>
      <c r="G45" s="20">
        <v>2648.4896211999994</v>
      </c>
      <c r="H45" s="18">
        <f t="shared" si="9"/>
        <v>-0.40515551143211326</v>
      </c>
      <c r="I45" s="18">
        <f t="shared" si="10"/>
        <v>88.121776173374158</v>
      </c>
      <c r="J45" s="18">
        <f t="shared" si="11"/>
        <v>89.848043394933583</v>
      </c>
    </row>
    <row r="46" spans="2:10">
      <c r="B46" s="8" t="s">
        <v>8</v>
      </c>
      <c r="C46" s="22">
        <v>347.81028275999995</v>
      </c>
      <c r="D46" s="22">
        <v>386.95761639000006</v>
      </c>
      <c r="E46" s="15">
        <f t="shared" si="8"/>
        <v>-10.11669804957269</v>
      </c>
      <c r="F46" s="22">
        <v>53.815071800000005</v>
      </c>
      <c r="G46" s="22">
        <v>52.965316569999999</v>
      </c>
      <c r="H46" s="15">
        <f t="shared" si="9"/>
        <v>1.604361655946974</v>
      </c>
      <c r="I46" s="15">
        <f t="shared" si="10"/>
        <v>4.074901997223912</v>
      </c>
      <c r="J46" s="15">
        <f t="shared" si="11"/>
        <v>4.3236563716258081</v>
      </c>
    </row>
    <row r="47" spans="2:10">
      <c r="B47" s="8" t="s">
        <v>9</v>
      </c>
      <c r="C47" s="22">
        <v>321.29389823999998</v>
      </c>
      <c r="D47" s="22">
        <v>234.11752308999996</v>
      </c>
      <c r="E47" s="15">
        <f t="shared" si="8"/>
        <v>37.236159856555247</v>
      </c>
      <c r="F47" s="22">
        <v>198.94417653999997</v>
      </c>
      <c r="G47" s="22">
        <v>142.33245952000001</v>
      </c>
      <c r="H47" s="15">
        <f t="shared" si="9"/>
        <v>39.774284243324757</v>
      </c>
      <c r="I47" s="15">
        <f t="shared" si="10"/>
        <v>3.7642393354352031</v>
      </c>
      <c r="J47" s="15">
        <f t="shared" si="11"/>
        <v>2.6159033380987347</v>
      </c>
    </row>
    <row r="48" spans="2:10" s="1" customFormat="1">
      <c r="B48" s="9" t="s">
        <v>10</v>
      </c>
      <c r="C48" s="23">
        <v>1969.4570894999997</v>
      </c>
      <c r="D48" s="23">
        <v>1706.5511473000001</v>
      </c>
      <c r="E48" s="16">
        <f t="shared" si="8"/>
        <v>15.405687817558416</v>
      </c>
      <c r="F48" s="23">
        <v>167.56078136000002</v>
      </c>
      <c r="G48" s="23">
        <v>321.91344194000004</v>
      </c>
      <c r="H48" s="16">
        <f t="shared" si="9"/>
        <v>-47.948498096196019</v>
      </c>
      <c r="I48" s="16">
        <f t="shared" si="10"/>
        <v>23.07391421485972</v>
      </c>
      <c r="J48" s="16">
        <f t="shared" si="11"/>
        <v>19.068085053770915</v>
      </c>
    </row>
    <row r="49" spans="2:10">
      <c r="B49" s="10" t="s">
        <v>11</v>
      </c>
      <c r="C49" s="22">
        <v>1161.3665501999999</v>
      </c>
      <c r="D49" s="22">
        <v>1207.14638857</v>
      </c>
      <c r="E49" s="15">
        <f t="shared" si="8"/>
        <v>-3.7924015515824436</v>
      </c>
      <c r="F49" s="22">
        <v>150.99905292000003</v>
      </c>
      <c r="G49" s="22">
        <v>302.72342994000002</v>
      </c>
      <c r="H49" s="15">
        <f t="shared" si="9"/>
        <v>-50.11979979550042</v>
      </c>
      <c r="I49" s="15">
        <f t="shared" si="10"/>
        <v>13.606426001454842</v>
      </c>
      <c r="J49" s="15">
        <f t="shared" si="11"/>
        <v>13.488004766820358</v>
      </c>
    </row>
    <row r="50" spans="2:10">
      <c r="B50" s="10" t="s">
        <v>12</v>
      </c>
      <c r="C50" s="22">
        <v>808.09053929999993</v>
      </c>
      <c r="D50" s="22">
        <v>499.40475873000008</v>
      </c>
      <c r="E50" s="15">
        <f t="shared" si="8"/>
        <v>61.810740721613513</v>
      </c>
      <c r="F50" s="22">
        <v>16.56172844</v>
      </c>
      <c r="G50" s="22">
        <v>19.190011999999999</v>
      </c>
      <c r="H50" s="15">
        <f t="shared" si="9"/>
        <v>-13.696101701239172</v>
      </c>
      <c r="I50" s="15">
        <f t="shared" si="10"/>
        <v>9.467488213404879</v>
      </c>
      <c r="J50" s="15">
        <f t="shared" si="11"/>
        <v>5.5800802869505564</v>
      </c>
    </row>
    <row r="51" spans="2:10" s="1" customFormat="1">
      <c r="B51" s="11" t="s">
        <v>13</v>
      </c>
      <c r="C51" s="23">
        <v>4383.0304943599995</v>
      </c>
      <c r="D51" s="23">
        <v>5119.8272332600009</v>
      </c>
      <c r="E51" s="16">
        <f t="shared" si="8"/>
        <v>-14.391046910988308</v>
      </c>
      <c r="F51" s="23">
        <v>2211.2687602599999</v>
      </c>
      <c r="G51" s="23">
        <v>2117.4786889299999</v>
      </c>
      <c r="H51" s="16">
        <f t="shared" si="9"/>
        <v>4.4293277575980596</v>
      </c>
      <c r="I51" s="16">
        <f t="shared" si="10"/>
        <v>51.351039922201274</v>
      </c>
      <c r="J51" s="16">
        <f t="shared" si="11"/>
        <v>57.206197012536684</v>
      </c>
    </row>
    <row r="52" spans="2:10">
      <c r="B52" s="10" t="s">
        <v>14</v>
      </c>
      <c r="C52" s="22">
        <v>517.23583551999991</v>
      </c>
      <c r="D52" s="22">
        <v>542.13642697</v>
      </c>
      <c r="E52" s="15">
        <f t="shared" si="8"/>
        <v>-4.5930489469540845</v>
      </c>
      <c r="F52" s="22">
        <v>319.72211755999996</v>
      </c>
      <c r="G52" s="22">
        <v>410.56839779000001</v>
      </c>
      <c r="H52" s="15">
        <f t="shared" si="9"/>
        <v>-22.126953929967755</v>
      </c>
      <c r="I52" s="15">
        <f t="shared" si="10"/>
        <v>6.059870692927718</v>
      </c>
      <c r="J52" s="15">
        <f t="shared" si="11"/>
        <v>6.0575409747119418</v>
      </c>
    </row>
    <row r="53" spans="2:10">
      <c r="B53" s="10" t="s">
        <v>15</v>
      </c>
      <c r="C53" s="22">
        <v>3865.7946588399996</v>
      </c>
      <c r="D53" s="22">
        <v>4577.6908062900011</v>
      </c>
      <c r="E53" s="15">
        <f t="shared" si="8"/>
        <v>-15.551424890292211</v>
      </c>
      <c r="F53" s="22">
        <v>1891.5466427000001</v>
      </c>
      <c r="G53" s="22">
        <v>1706.9102911399998</v>
      </c>
      <c r="H53" s="15">
        <f t="shared" si="9"/>
        <v>10.816992112496237</v>
      </c>
      <c r="I53" s="15">
        <f t="shared" si="10"/>
        <v>45.291169229273557</v>
      </c>
      <c r="J53" s="15">
        <f t="shared" si="11"/>
        <v>51.148656037824743</v>
      </c>
    </row>
    <row r="54" spans="2:10">
      <c r="B54" s="12" t="s">
        <v>16</v>
      </c>
      <c r="C54" s="22">
        <v>2743.56484314</v>
      </c>
      <c r="D54" s="22">
        <v>3369.9143048000005</v>
      </c>
      <c r="E54" s="15">
        <f t="shared" si="8"/>
        <v>-18.586510071423717</v>
      </c>
      <c r="F54" s="22">
        <v>1161.8157930200002</v>
      </c>
      <c r="G54" s="22">
        <v>1254.5550687099999</v>
      </c>
      <c r="H54" s="15">
        <f t="shared" si="9"/>
        <v>-7.3922044558282352</v>
      </c>
      <c r="I54" s="15">
        <f t="shared" si="10"/>
        <v>32.143264339711543</v>
      </c>
      <c r="J54" s="15">
        <f t="shared" si="11"/>
        <v>37.653610727993964</v>
      </c>
    </row>
    <row r="55" spans="2:10">
      <c r="B55" s="12" t="s">
        <v>17</v>
      </c>
      <c r="C55" s="22">
        <v>723.85240340999997</v>
      </c>
      <c r="D55" s="22">
        <v>688.19694368</v>
      </c>
      <c r="E55" s="15">
        <f t="shared" si="8"/>
        <v>5.1809965239513076</v>
      </c>
      <c r="F55" s="22">
        <v>680.13867306999998</v>
      </c>
      <c r="G55" s="22">
        <v>376.74068703</v>
      </c>
      <c r="H55" s="15">
        <f t="shared" si="9"/>
        <v>80.532312140695382</v>
      </c>
      <c r="I55" s="15">
        <f t="shared" si="10"/>
        <v>8.4805646944776321</v>
      </c>
      <c r="J55" s="15">
        <f t="shared" si="11"/>
        <v>7.6895426642191156</v>
      </c>
    </row>
    <row r="56" spans="2:10">
      <c r="B56" s="12" t="s">
        <v>18</v>
      </c>
      <c r="C56" s="22">
        <v>398.37741228000004</v>
      </c>
      <c r="D56" s="22">
        <v>519.57955780999998</v>
      </c>
      <c r="E56" s="15">
        <f t="shared" si="8"/>
        <v>-23.326965756863203</v>
      </c>
      <c r="F56" s="22">
        <v>49.592176610000003</v>
      </c>
      <c r="G56" s="22">
        <v>75.614535399999994</v>
      </c>
      <c r="H56" s="15">
        <f t="shared" si="9"/>
        <v>-34.414492732570551</v>
      </c>
      <c r="I56" s="15">
        <f t="shared" si="10"/>
        <v>4.6673401949672311</v>
      </c>
      <c r="J56" s="15">
        <f t="shared" si="11"/>
        <v>5.8055026456116581</v>
      </c>
    </row>
    <row r="57" spans="2:10">
      <c r="B57" s="8" t="s">
        <v>34</v>
      </c>
      <c r="C57" s="22">
        <v>45.706343509999989</v>
      </c>
      <c r="D57" s="22">
        <v>38.894609300000006</v>
      </c>
      <c r="E57" s="15">
        <f t="shared" si="8"/>
        <v>17.513311825451296</v>
      </c>
      <c r="F57" s="22">
        <v>0.46665198000000002</v>
      </c>
      <c r="G57" s="22">
        <v>0.69737550000000015</v>
      </c>
      <c r="H57" s="15">
        <f t="shared" si="9"/>
        <v>-33.084546273851046</v>
      </c>
      <c r="I57" s="15">
        <f t="shared" si="10"/>
        <v>0.535489833643644</v>
      </c>
      <c r="J57" s="15">
        <f t="shared" si="11"/>
        <v>0.43458745402326526</v>
      </c>
    </row>
    <row r="58" spans="2:10">
      <c r="B58" s="8" t="s">
        <v>19</v>
      </c>
      <c r="C58" s="22">
        <v>244.86330417999997</v>
      </c>
      <c r="D58" s="22">
        <v>338.65922905000002</v>
      </c>
      <c r="E58" s="15">
        <f t="shared" si="8"/>
        <v>-27.696255357668676</v>
      </c>
      <c r="F58" s="22">
        <v>0</v>
      </c>
      <c r="G58" s="22">
        <v>9.3103999999999992E-2</v>
      </c>
      <c r="H58" s="15">
        <v>0</v>
      </c>
      <c r="I58" s="15">
        <f t="shared" si="10"/>
        <v>2.8687880051506052</v>
      </c>
      <c r="J58" s="15">
        <f t="shared" si="11"/>
        <v>3.7839961573883532</v>
      </c>
    </row>
    <row r="59" spans="2:10">
      <c r="B59" s="8" t="s">
        <v>20</v>
      </c>
      <c r="C59" s="22">
        <v>176.33587903999998</v>
      </c>
      <c r="D59" s="22">
        <v>181.13584984000002</v>
      </c>
      <c r="E59" s="15">
        <f t="shared" si="8"/>
        <v>-2.6499286608586488</v>
      </c>
      <c r="F59" s="22">
        <v>5.7036775500000001</v>
      </c>
      <c r="G59" s="22">
        <v>13.00923476</v>
      </c>
      <c r="H59" s="15">
        <f t="shared" si="9"/>
        <v>-56.156702102591623</v>
      </c>
      <c r="I59" s="15">
        <f t="shared" si="10"/>
        <v>2.06592921859689</v>
      </c>
      <c r="J59" s="15">
        <f t="shared" si="11"/>
        <v>2.0239146049040291</v>
      </c>
    </row>
    <row r="60" spans="2:10">
      <c r="B60" s="13" t="s">
        <v>21</v>
      </c>
      <c r="C60" s="22">
        <v>33.07253</v>
      </c>
      <c r="D60" s="22">
        <v>35.056582230000004</v>
      </c>
      <c r="E60" s="15">
        <f t="shared" si="8"/>
        <v>-5.659571195454788</v>
      </c>
      <c r="F60" s="22">
        <v>0</v>
      </c>
      <c r="G60" s="22">
        <v>0</v>
      </c>
      <c r="H60" s="15">
        <v>0</v>
      </c>
      <c r="I60" s="15">
        <f t="shared" si="10"/>
        <v>0.38747364649722404</v>
      </c>
      <c r="J60" s="15">
        <f t="shared" si="11"/>
        <v>0.39170340292100431</v>
      </c>
    </row>
    <row r="61" spans="2:10">
      <c r="B61" s="14" t="s">
        <v>35</v>
      </c>
      <c r="C61" s="20">
        <v>53.81146244</v>
      </c>
      <c r="D61" s="20">
        <v>28.273590210000002</v>
      </c>
      <c r="E61" s="18">
        <f t="shared" si="8"/>
        <v>90.324122406526158</v>
      </c>
      <c r="F61" s="20">
        <v>0</v>
      </c>
      <c r="G61" s="20">
        <v>0</v>
      </c>
      <c r="H61" s="18">
        <v>0</v>
      </c>
      <c r="I61" s="18">
        <f t="shared" si="10"/>
        <v>0.63044839856446444</v>
      </c>
      <c r="J61" s="18">
        <f t="shared" si="11"/>
        <v>0.31591389672246989</v>
      </c>
    </row>
    <row r="62" spans="2:10">
      <c r="C62" s="17"/>
      <c r="D62" s="17"/>
      <c r="E62" s="17"/>
      <c r="F62" s="17"/>
      <c r="G62" s="17"/>
    </row>
    <row r="67" spans="3:7">
      <c r="C67" s="19"/>
      <c r="D67" s="19"/>
      <c r="E67" s="19"/>
      <c r="F67" s="19"/>
      <c r="G67" s="19"/>
    </row>
    <row r="68" spans="3:7">
      <c r="C68" s="19"/>
      <c r="D68" s="19"/>
      <c r="E68" s="19"/>
      <c r="F68" s="19"/>
      <c r="G68" s="19"/>
    </row>
    <row r="69" spans="3:7">
      <c r="C69" s="19"/>
      <c r="D69" s="19"/>
      <c r="E69" s="19"/>
      <c r="F69" s="19"/>
      <c r="G69" s="19"/>
    </row>
    <row r="70" spans="3:7">
      <c r="C70" s="19"/>
      <c r="D70" s="19"/>
      <c r="E70" s="19"/>
      <c r="F70" s="19"/>
      <c r="G70" s="19"/>
    </row>
    <row r="71" spans="3:7">
      <c r="C71" s="19"/>
      <c r="D71" s="19"/>
      <c r="E71" s="19"/>
      <c r="F71" s="19"/>
      <c r="G71" s="19"/>
    </row>
    <row r="72" spans="3:7">
      <c r="C72" s="19"/>
      <c r="D72" s="19"/>
      <c r="E72" s="19"/>
      <c r="F72" s="19"/>
      <c r="G72" s="19"/>
    </row>
    <row r="73" spans="3:7">
      <c r="C73" s="19"/>
      <c r="D73" s="19"/>
      <c r="E73" s="19"/>
      <c r="F73" s="19"/>
      <c r="G73" s="19"/>
    </row>
    <row r="74" spans="3:7">
      <c r="C74" s="19"/>
      <c r="D74" s="19"/>
      <c r="E74" s="19"/>
      <c r="F74" s="19"/>
      <c r="G74" s="19"/>
    </row>
    <row r="75" spans="3:7">
      <c r="C75" s="19"/>
      <c r="D75" s="19"/>
      <c r="E75" s="19"/>
      <c r="F75" s="19"/>
      <c r="G75" s="19"/>
    </row>
    <row r="76" spans="3:7">
      <c r="C76" s="19"/>
      <c r="D76" s="19"/>
      <c r="E76" s="19"/>
      <c r="F76" s="19"/>
      <c r="G76" s="19"/>
    </row>
    <row r="77" spans="3:7">
      <c r="C77" s="19"/>
      <c r="D77" s="19"/>
      <c r="E77" s="19"/>
      <c r="F77" s="19"/>
      <c r="G77" s="19"/>
    </row>
    <row r="78" spans="3:7">
      <c r="C78" s="19"/>
      <c r="D78" s="19"/>
      <c r="E78" s="19"/>
      <c r="F78" s="19"/>
      <c r="G78" s="19"/>
    </row>
    <row r="79" spans="3:7">
      <c r="C79" s="19"/>
      <c r="D79" s="19"/>
      <c r="E79" s="19"/>
      <c r="F79" s="19"/>
      <c r="G79" s="19"/>
    </row>
    <row r="80" spans="3:7">
      <c r="C80" s="19"/>
      <c r="D80" s="19"/>
      <c r="E80" s="19"/>
      <c r="F80" s="19"/>
      <c r="G80" s="19"/>
    </row>
    <row r="81" spans="3:7">
      <c r="C81" s="19"/>
      <c r="D81" s="19"/>
      <c r="E81" s="19"/>
      <c r="F81" s="19"/>
      <c r="G81" s="19"/>
    </row>
    <row r="82" spans="3:7">
      <c r="C82" s="19"/>
      <c r="D82" s="19"/>
      <c r="E82" s="19"/>
      <c r="F82" s="19"/>
      <c r="G82" s="19"/>
    </row>
    <row r="83" spans="3:7">
      <c r="C83" s="19"/>
      <c r="D83" s="19"/>
      <c r="E83" s="19"/>
      <c r="F83" s="19"/>
      <c r="G83" s="19"/>
    </row>
    <row r="84" spans="3:7">
      <c r="C84" s="19"/>
      <c r="D84" s="19"/>
      <c r="E84" s="19"/>
      <c r="F84" s="19"/>
      <c r="G84" s="19"/>
    </row>
    <row r="85" spans="3:7">
      <c r="C85" s="19"/>
      <c r="D85" s="19"/>
      <c r="E85" s="19"/>
      <c r="F85" s="19"/>
      <c r="G85" s="19"/>
    </row>
    <row r="86" spans="3:7">
      <c r="C86" s="19"/>
      <c r="D86" s="19"/>
      <c r="E86" s="19"/>
      <c r="F86" s="19"/>
      <c r="G86" s="19"/>
    </row>
    <row r="87" spans="3:7">
      <c r="C87" s="19"/>
      <c r="D87" s="19"/>
      <c r="E87" s="19"/>
      <c r="F87" s="19"/>
      <c r="G87" s="19"/>
    </row>
    <row r="88" spans="3:7">
      <c r="C88" s="19"/>
      <c r="D88" s="19"/>
      <c r="E88" s="19"/>
      <c r="F88" s="19"/>
      <c r="G88" s="19"/>
    </row>
    <row r="89" spans="3:7">
      <c r="C89" s="19"/>
      <c r="D89" s="19"/>
      <c r="E89" s="19"/>
      <c r="F89" s="19"/>
      <c r="G89" s="19"/>
    </row>
  </sheetData>
  <mergeCells count="9">
    <mergeCell ref="B3:B5"/>
    <mergeCell ref="C3:E3"/>
    <mergeCell ref="F3:H3"/>
    <mergeCell ref="I3:J3"/>
    <mergeCell ref="B36:B38"/>
    <mergeCell ref="C36:E36"/>
    <mergeCell ref="F36:H36"/>
    <mergeCell ref="I36:J36"/>
    <mergeCell ref="D35:J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2012-02-07T07:54:57Z</dcterms:created>
  <dcterms:modified xsi:type="dcterms:W3CDTF">2014-02-07T10:57:46Z</dcterms:modified>
</cp:coreProperties>
</file>