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7" i="1"/>
  <c r="D7"/>
  <c r="E7"/>
  <c r="F7"/>
  <c r="G7"/>
  <c r="H7"/>
  <c r="I7"/>
  <c r="J7"/>
  <c r="C8"/>
  <c r="D8"/>
  <c r="E8"/>
  <c r="F8"/>
  <c r="G8"/>
  <c r="H8"/>
  <c r="I8"/>
  <c r="J8"/>
  <c r="C9"/>
  <c r="D9"/>
  <c r="E9"/>
  <c r="F9"/>
  <c r="G9"/>
  <c r="H9"/>
  <c r="I9"/>
  <c r="J9"/>
  <c r="C10"/>
  <c r="D10"/>
  <c r="E10"/>
  <c r="F10"/>
  <c r="G10"/>
  <c r="I10"/>
  <c r="J10"/>
  <c r="C11"/>
  <c r="D11"/>
  <c r="E11"/>
  <c r="F11"/>
  <c r="G11"/>
  <c r="H11"/>
  <c r="I11"/>
  <c r="J11"/>
  <c r="C12"/>
  <c r="D12"/>
  <c r="E12"/>
  <c r="F12"/>
  <c r="G12"/>
  <c r="H12"/>
  <c r="I12"/>
  <c r="J12"/>
  <c r="C13"/>
  <c r="D13"/>
  <c r="E13"/>
  <c r="F13"/>
  <c r="G13"/>
  <c r="H13"/>
  <c r="I13"/>
  <c r="J13"/>
  <c r="C14"/>
  <c r="D14"/>
  <c r="E14"/>
  <c r="F14"/>
  <c r="G14"/>
  <c r="H14"/>
  <c r="I14"/>
  <c r="J14"/>
  <c r="C15"/>
  <c r="D15"/>
  <c r="E15"/>
  <c r="F15"/>
  <c r="G15"/>
  <c r="H15"/>
  <c r="I15"/>
  <c r="J15"/>
  <c r="C16"/>
  <c r="D16"/>
  <c r="E16"/>
  <c r="F16"/>
  <c r="G16"/>
  <c r="H16"/>
  <c r="I16"/>
  <c r="J16"/>
  <c r="C17"/>
  <c r="D17"/>
  <c r="E17"/>
  <c r="F17"/>
  <c r="G17"/>
  <c r="H17"/>
  <c r="I17"/>
  <c r="J17"/>
  <c r="C18"/>
  <c r="D18"/>
  <c r="E18"/>
  <c r="F18"/>
  <c r="G18"/>
  <c r="H18"/>
  <c r="I18"/>
  <c r="J18"/>
  <c r="C19"/>
  <c r="D19"/>
  <c r="E19"/>
  <c r="F19"/>
  <c r="G19"/>
  <c r="H19"/>
  <c r="I19"/>
  <c r="J19"/>
  <c r="C20"/>
  <c r="D20"/>
  <c r="E20"/>
  <c r="F20"/>
  <c r="G20"/>
  <c r="H20"/>
  <c r="I20"/>
  <c r="J20"/>
  <c r="C21"/>
  <c r="D21"/>
  <c r="E21"/>
  <c r="F21"/>
  <c r="G21"/>
  <c r="H21"/>
  <c r="I21"/>
  <c r="J21"/>
  <c r="C22"/>
  <c r="D22"/>
  <c r="E22"/>
  <c r="F22"/>
  <c r="G22"/>
  <c r="H22"/>
  <c r="I22"/>
  <c r="J22"/>
  <c r="C23"/>
  <c r="D23"/>
  <c r="E23"/>
  <c r="F23"/>
  <c r="G23"/>
  <c r="H23"/>
  <c r="I23"/>
  <c r="J23"/>
  <c r="C24"/>
  <c r="D24"/>
  <c r="E24"/>
  <c r="F24"/>
  <c r="G24"/>
  <c r="H24"/>
  <c r="I24"/>
  <c r="J24"/>
  <c r="C25"/>
  <c r="D25"/>
  <c r="F25"/>
  <c r="G25"/>
  <c r="I25"/>
  <c r="J25"/>
  <c r="C26"/>
  <c r="D26"/>
  <c r="E26"/>
  <c r="F26"/>
  <c r="G26"/>
  <c r="H26"/>
  <c r="I26"/>
  <c r="J26"/>
  <c r="C27"/>
  <c r="D27"/>
  <c r="E27"/>
  <c r="F27"/>
  <c r="G27"/>
  <c r="H27"/>
  <c r="I27"/>
  <c r="J27"/>
  <c r="C28"/>
  <c r="D28"/>
  <c r="E28"/>
  <c r="F28"/>
  <c r="G28"/>
  <c r="I28"/>
  <c r="J28"/>
  <c r="C29"/>
  <c r="D29"/>
  <c r="E29"/>
  <c r="F29"/>
  <c r="G29"/>
  <c r="I29"/>
  <c r="J29"/>
  <c r="J6"/>
  <c r="I6"/>
  <c r="H6"/>
  <c r="E6"/>
  <c r="G6"/>
  <c r="D6"/>
  <c r="F6"/>
  <c r="C6"/>
  <c r="H41"/>
  <c r="I41"/>
  <c r="J41"/>
  <c r="H42"/>
  <c r="I42"/>
  <c r="J42"/>
  <c r="H43"/>
  <c r="I43"/>
  <c r="J43"/>
  <c r="I44"/>
  <c r="J44"/>
  <c r="H45"/>
  <c r="I45"/>
  <c r="J45"/>
  <c r="H46"/>
  <c r="I46"/>
  <c r="J46"/>
  <c r="H47"/>
  <c r="I47"/>
  <c r="J47"/>
  <c r="H48"/>
  <c r="I48"/>
  <c r="J48"/>
  <c r="H49"/>
  <c r="I49"/>
  <c r="J49"/>
  <c r="H50"/>
  <c r="I50"/>
  <c r="J50"/>
  <c r="H51"/>
  <c r="I51"/>
  <c r="J51"/>
  <c r="H52"/>
  <c r="I52"/>
  <c r="J52"/>
  <c r="H53"/>
  <c r="I53"/>
  <c r="J53"/>
  <c r="H54"/>
  <c r="I54"/>
  <c r="J54"/>
  <c r="H55"/>
  <c r="I55"/>
  <c r="J55"/>
  <c r="H56"/>
  <c r="I56"/>
  <c r="J56"/>
  <c r="H57"/>
  <c r="I57"/>
  <c r="J57"/>
  <c r="H58"/>
  <c r="I58"/>
  <c r="J58"/>
  <c r="I59"/>
  <c r="J59"/>
  <c r="H60"/>
  <c r="I60"/>
  <c r="J60"/>
  <c r="H61"/>
  <c r="I61"/>
  <c r="J61"/>
  <c r="I62"/>
  <c r="J62"/>
  <c r="I63"/>
  <c r="J63"/>
  <c r="J40"/>
  <c r="I40"/>
  <c r="H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60"/>
  <c r="E61"/>
  <c r="E62"/>
  <c r="E63"/>
  <c r="E40"/>
</calcChain>
</file>

<file path=xl/sharedStrings.xml><?xml version="1.0" encoding="utf-8"?>
<sst xmlns="http://schemas.openxmlformats.org/spreadsheetml/2006/main" count="85" uniqueCount="40">
  <si>
    <t>Business line</t>
  </si>
  <si>
    <t>TOTAL MARKET</t>
  </si>
  <si>
    <t>TOTAL LIFE</t>
  </si>
  <si>
    <t xml:space="preserve">Debtor's life </t>
  </si>
  <si>
    <t>Group life</t>
  </si>
  <si>
    <t>Life with savings</t>
  </si>
  <si>
    <t>Other life insurance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</si>
  <si>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</si>
  <si>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</si>
  <si>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</si>
  <si>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</si>
  <si>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</si>
  <si>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</si>
  <si>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</si>
  <si>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</si>
  <si>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</si>
  <si>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</si>
  <si>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</si>
  <si>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</si>
  <si>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Aircraft liability</t>
  </si>
  <si>
    <t>GTPL</t>
  </si>
  <si>
    <t>Suretyship</t>
  </si>
  <si>
    <t>Other non-life insurance</t>
  </si>
  <si>
    <t>Exchange rate for calculations:</t>
  </si>
  <si>
    <t>Sources:</t>
  </si>
  <si>
    <t>Albanian Financial Supervisory Authority (AFSA)</t>
  </si>
  <si>
    <t>Bank of Albania</t>
  </si>
  <si>
    <t>GROSS WRITTEN PREMIUMS</t>
  </si>
  <si>
    <t>PAID CLAIMS</t>
  </si>
  <si>
    <t>Weight in all GWP</t>
  </si>
  <si>
    <t>Change</t>
  </si>
  <si>
    <t>EUR m</t>
  </si>
  <si>
    <t>%</t>
  </si>
  <si>
    <t>IN LOCAL CURRENCY - ALL</t>
  </si>
  <si>
    <t>ALL m</t>
  </si>
  <si>
    <t>Goods in transit</t>
  </si>
  <si>
    <t>REINSURANCE ACCEPTED</t>
  </si>
  <si>
    <t>Market porfolio as of December 31st, 2012</t>
  </si>
  <si>
    <t>1 EUR = 139.59 Lek - ALL (December 31st, 2012)</t>
  </si>
  <si>
    <t>1 EUR = 138.93 Lek - ALL (December 31st, 2011)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</si>
</sst>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i/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0" fontId="9" fillId="0" borderId="0" xfId="0" applyFont="1" applyFill="1"/>
    <xf numFmtId="0" fontId="9" fillId="0" borderId="0" xfId="2" applyFont="1"/>
    <xf numFmtId="0" fontId="6" fillId="0" borderId="1" xfId="0" applyFont="1" applyFill="1" applyBorder="1" applyAlignment="1" applyProtection="1">
      <alignment horizontal="left" wrapText="1" indent="2"/>
      <protection locked="0"/>
    </xf>
    <xf numFmtId="0" fontId="3" fillId="0" borderId="1" xfId="0" applyFont="1" applyFill="1" applyBorder="1" applyAlignment="1">
      <alignment horizontal="left" indent="2"/>
    </xf>
    <xf numFmtId="0" fontId="6" fillId="0" borderId="1" xfId="0" applyFont="1" applyFill="1" applyBorder="1" applyAlignment="1" applyProtection="1">
      <alignment horizontal="left" wrapText="1" indent="5"/>
      <protection locked="0"/>
    </xf>
    <xf numFmtId="0" fontId="7" fillId="0" borderId="1" xfId="0" applyFont="1" applyFill="1" applyBorder="1" applyAlignment="1" applyProtection="1">
      <alignment horizontal="left" wrapText="1" indent="2"/>
      <protection locked="0"/>
    </xf>
    <xf numFmtId="0" fontId="8" fillId="0" borderId="1" xfId="0" applyFont="1" applyFill="1" applyBorder="1" applyAlignment="1" applyProtection="1">
      <alignment horizontal="left" wrapText="1" indent="2"/>
      <protection locked="0"/>
    </xf>
    <xf numFmtId="0" fontId="4" fillId="0" borderId="1" xfId="0" applyFont="1" applyFill="1" applyBorder="1" applyAlignment="1">
      <alignment horizontal="left" indent="2"/>
    </xf>
    <xf numFmtId="0" fontId="3" fillId="6" borderId="1" xfId="0" applyFont="1" applyFill="1" applyBorder="1"/>
    <xf numFmtId="164" fontId="10" fillId="0" borderId="1" xfId="1" applyFont="1" applyFill="1" applyBorder="1"/>
    <xf numFmtId="164" fontId="11" fillId="0" borderId="1" xfId="1" applyFont="1" applyFill="1" applyBorder="1"/>
    <xf numFmtId="164" fontId="4" fillId="0" borderId="0" xfId="1" applyFont="1"/>
    <xf numFmtId="164" fontId="4" fillId="0" borderId="1" xfId="1" applyFont="1" applyBorder="1"/>
    <xf numFmtId="164" fontId="11" fillId="0" borderId="1" xfId="1" applyFont="1" applyBorder="1"/>
    <xf numFmtId="164" fontId="11" fillId="6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64"/>
  <sheetViews>
    <sheetView tabSelected="1" topLeftCell="A31" workbookViewId="0">
      <selection activeCell="L39" sqref="L39"/>
    </sheetView>
  </sheetViews>
  <sheetFormatPr defaultRowHeight="12.75"/>
  <cols>
    <col min="1" max="1" width="9.140625" style="2"/>
    <col min="2" max="2" width="30.5703125" style="2" customWidth="1"/>
    <col min="3" max="3" width="13.5703125" style="2" customWidth="1"/>
    <col min="4" max="4" width="14.7109375" style="2" customWidth="1"/>
    <col min="5" max="5" width="9.5703125" style="2" bestFit="1" customWidth="1"/>
    <col min="6" max="6" width="13.140625" style="2" customWidth="1"/>
    <col min="7" max="7" width="13.85546875" style="2" customWidth="1"/>
    <col min="8" max="8" width="12.140625" style="2" customWidth="1"/>
    <col min="9" max="10" width="10.7109375" style="2" bestFit="1" customWidth="1"/>
    <col min="11" max="16384" width="9.140625" style="2"/>
  </cols>
  <sheetData>
    <row r="2" spans="2:10">
      <c r="B2" s="1" t="s">
        <v>37</v>
      </c>
    </row>
    <row r="3" spans="2:10">
      <c r="B3" s="21" t="s">
        <v>0</v>
      </c>
      <c r="C3" s="22" t="s">
        <v>27</v>
      </c>
      <c r="D3" s="22"/>
      <c r="E3" s="22"/>
      <c r="F3" s="23" t="s">
        <v>28</v>
      </c>
      <c r="G3" s="24"/>
      <c r="H3" s="24"/>
      <c r="I3" s="25" t="s">
        <v>29</v>
      </c>
      <c r="J3" s="25"/>
    </row>
    <row r="4" spans="2:10">
      <c r="B4" s="21"/>
      <c r="C4" s="3">
        <v>2012</v>
      </c>
      <c r="D4" s="3">
        <v>2011</v>
      </c>
      <c r="E4" s="3" t="s">
        <v>30</v>
      </c>
      <c r="F4" s="3">
        <v>2012</v>
      </c>
      <c r="G4" s="3">
        <v>2011</v>
      </c>
      <c r="H4" s="3" t="s">
        <v>30</v>
      </c>
      <c r="I4" s="3">
        <v>2012</v>
      </c>
      <c r="J4" s="3">
        <v>2011</v>
      </c>
    </row>
    <row r="5" spans="2:10">
      <c r="B5" s="21"/>
      <c r="C5" s="4" t="s">
        <v>31</v>
      </c>
      <c r="D5" s="4" t="s">
        <v>31</v>
      </c>
      <c r="E5" s="4" t="s">
        <v>32</v>
      </c>
      <c r="F5" s="4" t="s">
        <v>31</v>
      </c>
      <c r="G5" s="4" t="s">
        <v>31</v>
      </c>
      <c r="H5" s="4" t="s">
        <v>32</v>
      </c>
      <c r="I5" s="4" t="s">
        <v>32</v>
      </c>
      <c r="J5" s="4" t="s">
        <v>32</v>
      </c>
    </row>
    <row r="6" spans="2:10" s="1" customFormat="1">
      <c r="B6" s="14" t="s">
        <v>1</v>
      </c>
      <c r="C6" s="20">
        <f>C40/139.59</f>
        <v>64.123863683071846</v>
      </c>
      <c r="D6" s="20">
        <f>D40/138.93</f>
        <v>60.000743090765127</v>
      </c>
      <c r="E6" s="20">
        <f>C6*100/D6-100</f>
        <v>6.8717825478753554</v>
      </c>
      <c r="F6" s="20">
        <f>F40/139.59</f>
        <v>20.226660608209755</v>
      </c>
      <c r="G6" s="20">
        <f>G40/138.93</f>
        <v>15.916416450226732</v>
      </c>
      <c r="H6" s="20">
        <f>F6*100/G6-100</f>
        <v>27.080493724588507</v>
      </c>
      <c r="I6" s="20">
        <f>C6*100/$C$6</f>
        <v>100</v>
      </c>
      <c r="J6" s="20">
        <f>D6*100/$D$6</f>
        <v>100</v>
      </c>
    </row>
    <row r="7" spans="2:10" s="1" customFormat="1">
      <c r="B7" s="14" t="s">
        <v>2</v>
      </c>
      <c r="C7" s="20">
        <f t="shared" ref="C7:C29" si="0">C41/139.59</f>
        <v>6.3063537311411997</v>
      </c>
      <c r="D7" s="20">
        <f t="shared" ref="D7:D29" si="1">D41/138.93</f>
        <v>7.6695880501691489</v>
      </c>
      <c r="E7" s="20">
        <f t="shared" ref="E7:E29" si="2">C7*100/D7-100</f>
        <v>-17.774544214247385</v>
      </c>
      <c r="F7" s="20">
        <f t="shared" ref="F7:F29" si="3">F41/139.59</f>
        <v>1.1342034857797836</v>
      </c>
      <c r="G7" s="20">
        <f t="shared" ref="G7:G29" si="4">G41/138.93</f>
        <v>0.83572450780968821</v>
      </c>
      <c r="H7" s="20">
        <f t="shared" ref="H7:H27" si="5">F7*100/G7-100</f>
        <v>35.714996411002119</v>
      </c>
      <c r="I7" s="20">
        <f t="shared" ref="I7:I29" si="6">C7*100/$C$6</f>
        <v>9.8346440294208648</v>
      </c>
      <c r="J7" s="20">
        <f t="shared" ref="J7:J29" si="7">D7*100/$D$6</f>
        <v>12.782488441129983</v>
      </c>
    </row>
    <row r="8" spans="2:10">
      <c r="B8" s="8" t="s">
        <v>3</v>
      </c>
      <c r="C8" s="15">
        <f t="shared" si="0"/>
        <v>3.7422000156171644</v>
      </c>
      <c r="D8" s="15">
        <f t="shared" si="1"/>
        <v>5.0183757709637957</v>
      </c>
      <c r="E8" s="15">
        <f t="shared" si="2"/>
        <v>-25.430055730990773</v>
      </c>
      <c r="F8" s="15">
        <f t="shared" si="3"/>
        <v>0.828321065549108</v>
      </c>
      <c r="G8" s="15">
        <f t="shared" si="4"/>
        <v>0.72333853242640178</v>
      </c>
      <c r="H8" s="15">
        <f t="shared" si="5"/>
        <v>14.513609937320453</v>
      </c>
      <c r="I8" s="15">
        <f t="shared" si="6"/>
        <v>5.8358929120565044</v>
      </c>
      <c r="J8" s="15">
        <f t="shared" si="7"/>
        <v>8.3638560332033407</v>
      </c>
    </row>
    <row r="9" spans="2:10">
      <c r="B9" s="8" t="s">
        <v>4</v>
      </c>
      <c r="C9" s="15">
        <f t="shared" si="0"/>
        <v>0.94270327874489568</v>
      </c>
      <c r="D9" s="15">
        <f t="shared" si="1"/>
        <v>1.2150371195566112</v>
      </c>
      <c r="E9" s="15">
        <f t="shared" si="2"/>
        <v>-22.413623125447813</v>
      </c>
      <c r="F9" s="15">
        <f t="shared" si="3"/>
        <v>8.4998423955870775E-2</v>
      </c>
      <c r="G9" s="15">
        <f t="shared" si="4"/>
        <v>2.1480961635355934E-2</v>
      </c>
      <c r="H9" s="15">
        <f t="shared" si="5"/>
        <v>295.69189405361726</v>
      </c>
      <c r="I9" s="15">
        <f t="shared" si="6"/>
        <v>1.4701286301214587</v>
      </c>
      <c r="J9" s="15">
        <f t="shared" si="7"/>
        <v>2.0250367861587715</v>
      </c>
    </row>
    <row r="10" spans="2:10">
      <c r="B10" s="8" t="s">
        <v>5</v>
      </c>
      <c r="C10" s="15">
        <f t="shared" si="0"/>
        <v>0.92101814184397168</v>
      </c>
      <c r="D10" s="15">
        <f t="shared" si="1"/>
        <v>0.84308813963866691</v>
      </c>
      <c r="E10" s="15">
        <f t="shared" si="2"/>
        <v>9.2433991822852875</v>
      </c>
      <c r="F10" s="15">
        <f t="shared" si="3"/>
        <v>7.3973318934021051E-2</v>
      </c>
      <c r="G10" s="15">
        <f t="shared" si="4"/>
        <v>0</v>
      </c>
      <c r="H10" s="15">
        <v>0</v>
      </c>
      <c r="I10" s="15">
        <f t="shared" si="6"/>
        <v>1.4363110532391588</v>
      </c>
      <c r="J10" s="15">
        <f t="shared" si="7"/>
        <v>1.4051294970852268</v>
      </c>
    </row>
    <row r="11" spans="2:10">
      <c r="B11" s="8" t="s">
        <v>6</v>
      </c>
      <c r="C11" s="15">
        <f t="shared" si="0"/>
        <v>0.70043229493516723</v>
      </c>
      <c r="D11" s="15">
        <f t="shared" si="1"/>
        <v>0.59308701986611956</v>
      </c>
      <c r="E11" s="15">
        <f t="shared" si="2"/>
        <v>18.099413993797938</v>
      </c>
      <c r="F11" s="15">
        <f t="shared" si="3"/>
        <v>0.14691067741242209</v>
      </c>
      <c r="G11" s="15">
        <f t="shared" si="4"/>
        <v>9.0905013747930613E-2</v>
      </c>
      <c r="H11" s="15">
        <f t="shared" si="5"/>
        <v>61.608993118673169</v>
      </c>
      <c r="I11" s="15">
        <f t="shared" si="6"/>
        <v>1.0923114340037425</v>
      </c>
      <c r="J11" s="15">
        <f t="shared" si="7"/>
        <v>0.98846612444272075</v>
      </c>
    </row>
    <row r="12" spans="2:10" s="1" customFormat="1">
      <c r="B12" s="14" t="s">
        <v>7</v>
      </c>
      <c r="C12" s="20">
        <f t="shared" si="0"/>
        <v>57.614962561644809</v>
      </c>
      <c r="D12" s="20">
        <f t="shared" si="1"/>
        <v>52.198695072266602</v>
      </c>
      <c r="E12" s="20">
        <f t="shared" si="2"/>
        <v>10.376250750865779</v>
      </c>
      <c r="F12" s="20">
        <f t="shared" si="3"/>
        <v>19.09245712242997</v>
      </c>
      <c r="G12" s="20">
        <f t="shared" si="4"/>
        <v>15.080691942417044</v>
      </c>
      <c r="H12" s="20">
        <f t="shared" si="5"/>
        <v>26.601996747437994</v>
      </c>
      <c r="I12" s="20">
        <f t="shared" si="6"/>
        <v>89.849486996608817</v>
      </c>
      <c r="J12" s="20">
        <f t="shared" si="7"/>
        <v>86.996747679114392</v>
      </c>
    </row>
    <row r="13" spans="2:10">
      <c r="B13" s="8" t="s">
        <v>8</v>
      </c>
      <c r="C13" s="15">
        <f t="shared" si="0"/>
        <v>2.7719973091912027</v>
      </c>
      <c r="D13" s="15">
        <f t="shared" si="1"/>
        <v>4.8803741454689398</v>
      </c>
      <c r="E13" s="15">
        <f t="shared" si="2"/>
        <v>-43.201131172191097</v>
      </c>
      <c r="F13" s="15">
        <f t="shared" si="3"/>
        <v>0.37551086446020493</v>
      </c>
      <c r="G13" s="15">
        <f t="shared" si="4"/>
        <v>0.18265261700136756</v>
      </c>
      <c r="H13" s="15">
        <f t="shared" si="5"/>
        <v>105.58745372774669</v>
      </c>
      <c r="I13" s="15">
        <f t="shared" si="6"/>
        <v>4.3228794242524513</v>
      </c>
      <c r="J13" s="15">
        <f t="shared" si="7"/>
        <v>8.1338561725581204</v>
      </c>
    </row>
    <row r="14" spans="2:10">
      <c r="B14" s="8" t="s">
        <v>9</v>
      </c>
      <c r="C14" s="15">
        <f t="shared" si="0"/>
        <v>1.6771797628053582</v>
      </c>
      <c r="D14" s="15">
        <f t="shared" si="1"/>
        <v>1.4203034017130929</v>
      </c>
      <c r="E14" s="15">
        <f t="shared" si="2"/>
        <v>18.08602026739041</v>
      </c>
      <c r="F14" s="15">
        <f t="shared" si="3"/>
        <v>1.0184522495880792</v>
      </c>
      <c r="G14" s="15">
        <f t="shared" si="4"/>
        <v>0.82707008097603096</v>
      </c>
      <c r="H14" s="15">
        <f t="shared" si="5"/>
        <v>23.139776545440597</v>
      </c>
      <c r="I14" s="15">
        <f t="shared" si="6"/>
        <v>2.6155313583328565</v>
      </c>
      <c r="J14" s="15">
        <f t="shared" si="7"/>
        <v>2.3671430194865297</v>
      </c>
    </row>
    <row r="15" spans="2:10" s="1" customFormat="1">
      <c r="B15" s="9" t="s">
        <v>10</v>
      </c>
      <c r="C15" s="16">
        <f t="shared" si="0"/>
        <v>12.238290183752417</v>
      </c>
      <c r="D15" s="16">
        <f t="shared" si="1"/>
        <v>10.095741616641474</v>
      </c>
      <c r="E15" s="16">
        <f t="shared" si="2"/>
        <v>21.22229994059316</v>
      </c>
      <c r="F15" s="16">
        <f t="shared" si="3"/>
        <v>2.3269355551257251</v>
      </c>
      <c r="G15" s="16">
        <f t="shared" si="4"/>
        <v>1.5860546288778521</v>
      </c>
      <c r="H15" s="16">
        <f t="shared" si="5"/>
        <v>46.712194697357489</v>
      </c>
      <c r="I15" s="16">
        <f t="shared" si="6"/>
        <v>19.085391117789463</v>
      </c>
      <c r="J15" s="16">
        <f t="shared" si="7"/>
        <v>16.82602763997324</v>
      </c>
    </row>
    <row r="16" spans="2:10">
      <c r="B16" s="10" t="s">
        <v>11</v>
      </c>
      <c r="C16" s="15">
        <f t="shared" si="0"/>
        <v>8.6606359196217468</v>
      </c>
      <c r="D16" s="15">
        <f t="shared" si="1"/>
        <v>7.3998914232347213</v>
      </c>
      <c r="E16" s="15">
        <f t="shared" si="2"/>
        <v>17.037337769963045</v>
      </c>
      <c r="F16" s="15">
        <f t="shared" si="3"/>
        <v>2.1894614380686295</v>
      </c>
      <c r="G16" s="15">
        <f t="shared" si="4"/>
        <v>1.2305027297200029</v>
      </c>
      <c r="H16" s="15">
        <f t="shared" si="5"/>
        <v>77.93226989157796</v>
      </c>
      <c r="I16" s="15">
        <f t="shared" si="6"/>
        <v>13.506104314653268</v>
      </c>
      <c r="J16" s="15">
        <f t="shared" si="7"/>
        <v>12.332999629755683</v>
      </c>
    </row>
    <row r="17" spans="2:10">
      <c r="B17" s="10" t="s">
        <v>12</v>
      </c>
      <c r="C17" s="15">
        <f t="shared" si="0"/>
        <v>3.5776542641306692</v>
      </c>
      <c r="D17" s="15">
        <f t="shared" si="1"/>
        <v>2.6958501934067516</v>
      </c>
      <c r="E17" s="15">
        <f t="shared" si="2"/>
        <v>32.709683679031883</v>
      </c>
      <c r="F17" s="15">
        <f t="shared" si="3"/>
        <v>0.13747411705709578</v>
      </c>
      <c r="G17" s="15">
        <f t="shared" si="4"/>
        <v>0.35555189915784924</v>
      </c>
      <c r="H17" s="15">
        <f t="shared" si="5"/>
        <v>-61.335006961652205</v>
      </c>
      <c r="I17" s="15">
        <f t="shared" si="6"/>
        <v>5.579286803136192</v>
      </c>
      <c r="J17" s="15">
        <f t="shared" si="7"/>
        <v>4.4930280102175555</v>
      </c>
    </row>
    <row r="18" spans="2:10" s="1" customFormat="1">
      <c r="B18" s="11" t="s">
        <v>13</v>
      </c>
      <c r="C18" s="16">
        <f t="shared" si="0"/>
        <v>36.676030663156389</v>
      </c>
      <c r="D18" s="16">
        <f t="shared" si="1"/>
        <v>31.334630412437924</v>
      </c>
      <c r="E18" s="16">
        <f t="shared" si="2"/>
        <v>17.046316425031961</v>
      </c>
      <c r="F18" s="16">
        <f t="shared" si="3"/>
        <v>15.268541337130161</v>
      </c>
      <c r="G18" s="16">
        <f t="shared" si="4"/>
        <v>12.422783458648242</v>
      </c>
      <c r="H18" s="16">
        <f t="shared" si="5"/>
        <v>22.907570497019464</v>
      </c>
      <c r="I18" s="16">
        <f t="shared" si="6"/>
        <v>57.195603253767359</v>
      </c>
      <c r="J18" s="16">
        <f t="shared" si="7"/>
        <v>52.223737237782174</v>
      </c>
    </row>
    <row r="19" spans="2:10">
      <c r="B19" s="10" t="s">
        <v>14</v>
      </c>
      <c r="C19" s="15">
        <f t="shared" si="0"/>
        <v>3.8837826776273374</v>
      </c>
      <c r="D19" s="15">
        <f t="shared" si="1"/>
        <v>4.5073373676671702</v>
      </c>
      <c r="E19" s="15">
        <f t="shared" si="2"/>
        <v>-13.834213842363468</v>
      </c>
      <c r="F19" s="15">
        <f t="shared" si="3"/>
        <v>3.0544728783580481</v>
      </c>
      <c r="G19" s="15">
        <f t="shared" si="4"/>
        <v>3.4803558589217594</v>
      </c>
      <c r="H19" s="15">
        <f t="shared" si="5"/>
        <v>-12.236765371908064</v>
      </c>
      <c r="I19" s="15">
        <f t="shared" si="6"/>
        <v>6.0566885002792228</v>
      </c>
      <c r="J19" s="15">
        <f t="shared" si="7"/>
        <v>7.5121359094649387</v>
      </c>
    </row>
    <row r="20" spans="2:10">
      <c r="B20" s="10" t="s">
        <v>15</v>
      </c>
      <c r="C20" s="15">
        <f t="shared" si="0"/>
        <v>32.792247985529052</v>
      </c>
      <c r="D20" s="15">
        <f t="shared" si="1"/>
        <v>26.827293044770748</v>
      </c>
      <c r="E20" s="15">
        <f t="shared" si="2"/>
        <v>22.234650849057658</v>
      </c>
      <c r="F20" s="15">
        <f t="shared" si="3"/>
        <v>12.214068458772115</v>
      </c>
      <c r="G20" s="15">
        <f t="shared" si="4"/>
        <v>8.9424275997264822</v>
      </c>
      <c r="H20" s="15">
        <f t="shared" si="5"/>
        <v>36.585600750580312</v>
      </c>
      <c r="I20" s="15">
        <f t="shared" si="6"/>
        <v>51.138914753488137</v>
      </c>
      <c r="J20" s="15">
        <f t="shared" si="7"/>
        <v>44.711601328317229</v>
      </c>
    </row>
    <row r="21" spans="2:10">
      <c r="B21" s="12" t="s">
        <v>16</v>
      </c>
      <c r="C21" s="15">
        <f t="shared" si="0"/>
        <v>24.139986924564798</v>
      </c>
      <c r="D21" s="15">
        <f t="shared" si="1"/>
        <v>15.872575240768734</v>
      </c>
      <c r="E21" s="15">
        <f t="shared" si="2"/>
        <v>52.086139510375148</v>
      </c>
      <c r="F21" s="15">
        <f t="shared" si="3"/>
        <v>8.9680282681424153</v>
      </c>
      <c r="G21" s="15">
        <f t="shared" si="4"/>
        <v>7.004668556539265</v>
      </c>
      <c r="H21" s="15">
        <f t="shared" si="5"/>
        <v>28.029302111236063</v>
      </c>
      <c r="I21" s="15">
        <f t="shared" si="6"/>
        <v>37.645870878703072</v>
      </c>
      <c r="J21" s="15">
        <f t="shared" si="7"/>
        <v>26.453964439669953</v>
      </c>
    </row>
    <row r="22" spans="2:10">
      <c r="B22" s="12" t="s">
        <v>17</v>
      </c>
      <c r="C22" s="15">
        <f t="shared" si="0"/>
        <v>4.9299584331255817</v>
      </c>
      <c r="D22" s="15">
        <f t="shared" si="1"/>
        <v>7.9336162508457484</v>
      </c>
      <c r="E22" s="15">
        <f t="shared" si="2"/>
        <v>-37.85988284220285</v>
      </c>
      <c r="F22" s="15">
        <f t="shared" si="3"/>
        <v>2.6964309550111039</v>
      </c>
      <c r="G22" s="15">
        <f t="shared" si="4"/>
        <v>1.6536676845893612</v>
      </c>
      <c r="H22" s="15">
        <f t="shared" si="5"/>
        <v>63.057607047614397</v>
      </c>
      <c r="I22" s="15">
        <f t="shared" si="6"/>
        <v>7.6881805773457295</v>
      </c>
      <c r="J22" s="15">
        <f t="shared" si="7"/>
        <v>13.222529992410765</v>
      </c>
    </row>
    <row r="23" spans="2:10">
      <c r="B23" s="12" t="s">
        <v>18</v>
      </c>
      <c r="C23" s="15">
        <f t="shared" si="0"/>
        <v>3.7223026277670317</v>
      </c>
      <c r="D23" s="15">
        <f t="shared" si="1"/>
        <v>3.0211015531562655</v>
      </c>
      <c r="E23" s="15">
        <f t="shared" si="2"/>
        <v>23.210112678211473</v>
      </c>
      <c r="F23" s="15">
        <f t="shared" si="3"/>
        <v>0.5496092356185972</v>
      </c>
      <c r="G23" s="15">
        <f t="shared" si="4"/>
        <v>0.284091358597855</v>
      </c>
      <c r="H23" s="15">
        <f t="shared" si="5"/>
        <v>93.462144829472123</v>
      </c>
      <c r="I23" s="15">
        <f t="shared" si="6"/>
        <v>5.8048632973276186</v>
      </c>
      <c r="J23" s="15">
        <f t="shared" si="7"/>
        <v>5.0351068962365089</v>
      </c>
    </row>
    <row r="24" spans="2:10">
      <c r="B24" s="8" t="s">
        <v>35</v>
      </c>
      <c r="C24" s="15">
        <f t="shared" si="0"/>
        <v>0.28687952790314492</v>
      </c>
      <c r="D24" s="15">
        <f t="shared" si="1"/>
        <v>0.17917433592456633</v>
      </c>
      <c r="E24" s="15">
        <f t="shared" si="2"/>
        <v>60.111952653712194</v>
      </c>
      <c r="F24" s="15">
        <f t="shared" si="3"/>
        <v>4.9958843756716109E-3</v>
      </c>
      <c r="G24" s="15">
        <f t="shared" si="4"/>
        <v>3.038844741956381E-2</v>
      </c>
      <c r="H24" s="15">
        <f t="shared" si="5"/>
        <v>-83.559922273438346</v>
      </c>
      <c r="I24" s="15">
        <f t="shared" si="6"/>
        <v>0.4473834098971779</v>
      </c>
      <c r="J24" s="15">
        <f t="shared" si="7"/>
        <v>0.29862019484245939</v>
      </c>
    </row>
    <row r="25" spans="2:10">
      <c r="B25" s="8" t="s">
        <v>19</v>
      </c>
      <c r="C25" s="15">
        <f t="shared" si="0"/>
        <v>0</v>
      </c>
      <c r="D25" s="15">
        <f t="shared" si="1"/>
        <v>1.1096813151227238</v>
      </c>
      <c r="E25" s="15">
        <v>0</v>
      </c>
      <c r="F25" s="15">
        <f t="shared" si="3"/>
        <v>0</v>
      </c>
      <c r="G25" s="15">
        <f t="shared" si="4"/>
        <v>0</v>
      </c>
      <c r="H25" s="15">
        <v>0</v>
      </c>
      <c r="I25" s="15">
        <f t="shared" si="6"/>
        <v>0</v>
      </c>
      <c r="J25" s="15">
        <f t="shared" si="7"/>
        <v>1.8494459534343963</v>
      </c>
    </row>
    <row r="26" spans="2:10">
      <c r="B26" s="8" t="s">
        <v>20</v>
      </c>
      <c r="C26" s="15">
        <f t="shared" si="0"/>
        <v>2.4158177812880579</v>
      </c>
      <c r="D26" s="15">
        <f t="shared" si="1"/>
        <v>1.498743215936083</v>
      </c>
      <c r="E26" s="15">
        <f t="shared" si="2"/>
        <v>61.189572409786678</v>
      </c>
      <c r="F26" s="15">
        <f t="shared" si="3"/>
        <v>6.5889390357475465E-4</v>
      </c>
      <c r="G26" s="15">
        <f t="shared" si="4"/>
        <v>9.9994817534009937E-3</v>
      </c>
      <c r="H26" s="15">
        <f t="shared" si="5"/>
        <v>-93.410719477030355</v>
      </c>
      <c r="I26" s="15">
        <f t="shared" si="6"/>
        <v>3.7674239238422764</v>
      </c>
      <c r="J26" s="15">
        <f t="shared" si="7"/>
        <v>2.4978744241031885</v>
      </c>
    </row>
    <row r="27" spans="2:10">
      <c r="B27" s="8" t="s">
        <v>21</v>
      </c>
      <c r="C27" s="15">
        <f t="shared" si="0"/>
        <v>1.2976276942474387</v>
      </c>
      <c r="D27" s="15">
        <f t="shared" si="1"/>
        <v>1.4050750939321961</v>
      </c>
      <c r="E27" s="15">
        <f t="shared" si="2"/>
        <v>-7.6470930378574025</v>
      </c>
      <c r="F27" s="15">
        <f t="shared" si="3"/>
        <v>9.7362337989827352E-2</v>
      </c>
      <c r="G27" s="15">
        <f t="shared" si="4"/>
        <v>2.1745899085870581E-2</v>
      </c>
      <c r="H27" s="15">
        <f t="shared" si="5"/>
        <v>347.7273512829305</v>
      </c>
      <c r="I27" s="15">
        <f t="shared" si="6"/>
        <v>2.0236268055538291</v>
      </c>
      <c r="J27" s="15">
        <f t="shared" si="7"/>
        <v>2.341762820848222</v>
      </c>
    </row>
    <row r="28" spans="2:10">
      <c r="B28" s="13" t="s">
        <v>22</v>
      </c>
      <c r="C28" s="15">
        <f t="shared" si="0"/>
        <v>0.25113963915753279</v>
      </c>
      <c r="D28" s="15">
        <f t="shared" si="1"/>
        <v>0.27497153516159217</v>
      </c>
      <c r="E28" s="15">
        <f t="shared" si="2"/>
        <v>-8.6670411139298977</v>
      </c>
      <c r="F28" s="15">
        <f t="shared" si="3"/>
        <v>0</v>
      </c>
      <c r="G28" s="15">
        <f t="shared" si="4"/>
        <v>0</v>
      </c>
      <c r="H28" s="15">
        <v>0</v>
      </c>
      <c r="I28" s="15">
        <f t="shared" si="6"/>
        <v>0.39164770294998852</v>
      </c>
      <c r="J28" s="15">
        <f t="shared" si="7"/>
        <v>0.4582802162060452</v>
      </c>
    </row>
    <row r="29" spans="2:10">
      <c r="B29" s="14" t="s">
        <v>36</v>
      </c>
      <c r="C29" s="20">
        <f t="shared" si="0"/>
        <v>0.2025473902858371</v>
      </c>
      <c r="D29" s="20">
        <f t="shared" si="1"/>
        <v>0.13245996832937451</v>
      </c>
      <c r="E29" s="20">
        <f t="shared" si="2"/>
        <v>52.912153641908958</v>
      </c>
      <c r="F29" s="20">
        <f t="shared" si="3"/>
        <v>0</v>
      </c>
      <c r="G29" s="20">
        <f t="shared" si="4"/>
        <v>0</v>
      </c>
      <c r="H29" s="20">
        <v>0</v>
      </c>
      <c r="I29" s="20">
        <f t="shared" si="6"/>
        <v>0.31586897397030661</v>
      </c>
      <c r="J29" s="20">
        <f t="shared" si="7"/>
        <v>0.22076387975561884</v>
      </c>
    </row>
    <row r="31" spans="2:10">
      <c r="B31" s="5" t="s">
        <v>23</v>
      </c>
      <c r="F31" s="5" t="s">
        <v>24</v>
      </c>
    </row>
    <row r="32" spans="2:10">
      <c r="B32" s="6" t="s">
        <v>39</v>
      </c>
      <c r="F32" s="7" t="s">
        <v>25</v>
      </c>
    </row>
    <row r="33" spans="2:10">
      <c r="B33" s="6" t="s">
        <v>38</v>
      </c>
      <c r="F33" s="7" t="s">
        <v>26</v>
      </c>
    </row>
    <row r="36" spans="2:10">
      <c r="B36" s="1" t="s">
        <v>37</v>
      </c>
      <c r="D36" s="26" t="s">
        <v>33</v>
      </c>
      <c r="E36" s="26"/>
      <c r="F36" s="26"/>
      <c r="G36" s="26"/>
      <c r="H36" s="26"/>
      <c r="I36" s="26"/>
      <c r="J36" s="26"/>
    </row>
    <row r="37" spans="2:10">
      <c r="B37" s="21" t="s">
        <v>0</v>
      </c>
      <c r="C37" s="22" t="s">
        <v>27</v>
      </c>
      <c r="D37" s="22"/>
      <c r="E37" s="22"/>
      <c r="F37" s="23" t="s">
        <v>28</v>
      </c>
      <c r="G37" s="24"/>
      <c r="H37" s="24"/>
      <c r="I37" s="25" t="s">
        <v>29</v>
      </c>
      <c r="J37" s="25"/>
    </row>
    <row r="38" spans="2:10">
      <c r="B38" s="21"/>
      <c r="C38" s="3">
        <v>2012</v>
      </c>
      <c r="D38" s="3">
        <v>2011</v>
      </c>
      <c r="E38" s="3" t="s">
        <v>30</v>
      </c>
      <c r="F38" s="3">
        <v>2012</v>
      </c>
      <c r="G38" s="3">
        <v>2011</v>
      </c>
      <c r="H38" s="3" t="s">
        <v>30</v>
      </c>
      <c r="I38" s="3">
        <v>2012</v>
      </c>
      <c r="J38" s="3">
        <v>2011</v>
      </c>
    </row>
    <row r="39" spans="2:10">
      <c r="B39" s="21"/>
      <c r="C39" s="4" t="s">
        <v>34</v>
      </c>
      <c r="D39" s="4" t="s">
        <v>34</v>
      </c>
      <c r="E39" s="4" t="s">
        <v>32</v>
      </c>
      <c r="F39" s="4" t="s">
        <v>34</v>
      </c>
      <c r="G39" s="4" t="s">
        <v>34</v>
      </c>
      <c r="H39" s="4" t="s">
        <v>32</v>
      </c>
      <c r="I39" s="4" t="s">
        <v>32</v>
      </c>
      <c r="J39" s="4" t="s">
        <v>32</v>
      </c>
    </row>
    <row r="40" spans="2:10" s="1" customFormat="1">
      <c r="B40" s="14" t="s">
        <v>1</v>
      </c>
      <c r="C40" s="20">
        <v>8951.0501315199999</v>
      </c>
      <c r="D40" s="20">
        <v>8335.9032375999996</v>
      </c>
      <c r="E40" s="20">
        <f>C40*100/D40-100</f>
        <v>7.3794869780315366</v>
      </c>
      <c r="F40" s="20">
        <v>2823.4395542999996</v>
      </c>
      <c r="G40" s="20">
        <v>2211.2677374300001</v>
      </c>
      <c r="H40" s="20">
        <f>F40*100/G40-100</f>
        <v>27.68420153325637</v>
      </c>
      <c r="I40" s="20">
        <f>C40*100/$C$40</f>
        <v>100</v>
      </c>
      <c r="J40" s="20">
        <f>D40*100/$D$40</f>
        <v>100</v>
      </c>
    </row>
    <row r="41" spans="2:10" s="1" customFormat="1">
      <c r="B41" s="14" t="s">
        <v>2</v>
      </c>
      <c r="C41" s="20">
        <v>880.3039173300001</v>
      </c>
      <c r="D41" s="20">
        <v>1065.5358678099999</v>
      </c>
      <c r="E41" s="20">
        <f t="shared" ref="E41:E63" si="8">C41*100/D41-100</f>
        <v>-17.383924471797258</v>
      </c>
      <c r="F41" s="20">
        <v>158.32346458000001</v>
      </c>
      <c r="G41" s="20">
        <v>116.10720586999999</v>
      </c>
      <c r="H41" s="20">
        <f t="shared" ref="H41:H61" si="9">F41*100/G41-100</f>
        <v>36.359723234807376</v>
      </c>
      <c r="I41" s="20">
        <f t="shared" ref="I41:I63" si="10">C41*100/$C$40</f>
        <v>9.8346440294208648</v>
      </c>
      <c r="J41" s="20">
        <f t="shared" ref="J41:J63" si="11">D41*100/$D$40</f>
        <v>12.782488441129983</v>
      </c>
    </row>
    <row r="42" spans="2:10">
      <c r="B42" s="8" t="s">
        <v>3</v>
      </c>
      <c r="C42" s="18">
        <v>522.37370018000001</v>
      </c>
      <c r="D42" s="18">
        <v>697.20294586000011</v>
      </c>
      <c r="E42" s="18">
        <f t="shared" si="8"/>
        <v>-25.07580421427339</v>
      </c>
      <c r="F42" s="18">
        <v>115.62533753999999</v>
      </c>
      <c r="G42" s="18">
        <v>100.49342231</v>
      </c>
      <c r="H42" s="15">
        <f t="shared" si="9"/>
        <v>15.057617585478752</v>
      </c>
      <c r="I42" s="15">
        <f t="shared" si="10"/>
        <v>5.8358929120565035</v>
      </c>
      <c r="J42" s="15">
        <f t="shared" si="11"/>
        <v>8.3638560332033407</v>
      </c>
    </row>
    <row r="43" spans="2:10">
      <c r="B43" s="8" t="s">
        <v>4</v>
      </c>
      <c r="C43" s="18">
        <v>131.59195068</v>
      </c>
      <c r="D43" s="18">
        <v>168.80510702000001</v>
      </c>
      <c r="E43" s="18">
        <f t="shared" si="8"/>
        <v>-22.045041762623342</v>
      </c>
      <c r="F43" s="18">
        <v>11.864930000000001</v>
      </c>
      <c r="G43" s="18">
        <v>2.9843500000000001</v>
      </c>
      <c r="H43" s="15">
        <f t="shared" si="9"/>
        <v>297.57166552180547</v>
      </c>
      <c r="I43" s="15">
        <f t="shared" si="10"/>
        <v>1.4701286301214587</v>
      </c>
      <c r="J43" s="15">
        <f t="shared" si="11"/>
        <v>2.0250367861587715</v>
      </c>
    </row>
    <row r="44" spans="2:10">
      <c r="B44" s="8" t="s">
        <v>5</v>
      </c>
      <c r="C44" s="18">
        <v>128.56492242000002</v>
      </c>
      <c r="D44" s="18">
        <v>117.13023524</v>
      </c>
      <c r="E44" s="18">
        <f t="shared" si="8"/>
        <v>9.7623701997783314</v>
      </c>
      <c r="F44" s="18">
        <v>10.325935589999998</v>
      </c>
      <c r="G44" s="18">
        <v>0</v>
      </c>
      <c r="H44" s="15">
        <v>0</v>
      </c>
      <c r="I44" s="15">
        <f t="shared" si="10"/>
        <v>1.4363110532391588</v>
      </c>
      <c r="J44" s="15">
        <f t="shared" si="11"/>
        <v>1.4051294970852266</v>
      </c>
    </row>
    <row r="45" spans="2:10">
      <c r="B45" s="8" t="s">
        <v>6</v>
      </c>
      <c r="C45" s="18">
        <v>97.773344049999992</v>
      </c>
      <c r="D45" s="18">
        <v>82.397579669999999</v>
      </c>
      <c r="E45" s="18">
        <f t="shared" si="8"/>
        <v>18.660456340561822</v>
      </c>
      <c r="F45" s="18">
        <v>20.507261459999999</v>
      </c>
      <c r="G45" s="18">
        <v>12.629433560000001</v>
      </c>
      <c r="H45" s="15">
        <f t="shared" si="9"/>
        <v>62.376731803322457</v>
      </c>
      <c r="I45" s="15">
        <f t="shared" si="10"/>
        <v>1.0923114340037425</v>
      </c>
      <c r="J45" s="15">
        <f t="shared" si="11"/>
        <v>0.98846612444272075</v>
      </c>
    </row>
    <row r="46" spans="2:10" s="1" customFormat="1">
      <c r="B46" s="14" t="s">
        <v>7</v>
      </c>
      <c r="C46" s="20">
        <v>8042.4726239799993</v>
      </c>
      <c r="D46" s="20">
        <v>7251.9647063899993</v>
      </c>
      <c r="E46" s="20">
        <f t="shared" si="8"/>
        <v>10.900603486024295</v>
      </c>
      <c r="F46" s="20">
        <v>2665.1160897199998</v>
      </c>
      <c r="G46" s="20">
        <v>2095.16053156</v>
      </c>
      <c r="H46" s="20">
        <f t="shared" si="9"/>
        <v>27.203431411321318</v>
      </c>
      <c r="I46" s="20">
        <f t="shared" si="10"/>
        <v>89.849486996608817</v>
      </c>
      <c r="J46" s="20">
        <f t="shared" si="11"/>
        <v>86.996747679114392</v>
      </c>
    </row>
    <row r="47" spans="2:10">
      <c r="B47" s="8" t="s">
        <v>8</v>
      </c>
      <c r="C47" s="18">
        <v>386.94310438999997</v>
      </c>
      <c r="D47" s="18">
        <v>678.03038002999983</v>
      </c>
      <c r="E47" s="18">
        <f t="shared" si="8"/>
        <v>-42.93130281671457</v>
      </c>
      <c r="F47" s="18">
        <v>52.417561570000004</v>
      </c>
      <c r="G47" s="18">
        <v>25.375928079999998</v>
      </c>
      <c r="H47" s="15">
        <f t="shared" si="9"/>
        <v>106.56411621576447</v>
      </c>
      <c r="I47" s="15">
        <f t="shared" si="10"/>
        <v>4.3228794242524504</v>
      </c>
      <c r="J47" s="15">
        <f t="shared" si="11"/>
        <v>8.1338561725581204</v>
      </c>
    </row>
    <row r="48" spans="2:10">
      <c r="B48" s="8" t="s">
        <v>9</v>
      </c>
      <c r="C48" s="18">
        <v>234.11752308999996</v>
      </c>
      <c r="D48" s="18">
        <v>197.3227516</v>
      </c>
      <c r="E48" s="18">
        <f t="shared" si="8"/>
        <v>18.646998986000327</v>
      </c>
      <c r="F48" s="18">
        <v>142.16574951999999</v>
      </c>
      <c r="G48" s="18">
        <v>114.90484634999999</v>
      </c>
      <c r="H48" s="15">
        <f t="shared" si="9"/>
        <v>23.724763607414204</v>
      </c>
      <c r="I48" s="15">
        <f t="shared" si="10"/>
        <v>2.6155313583328561</v>
      </c>
      <c r="J48" s="15">
        <f t="shared" si="11"/>
        <v>2.3671430194865297</v>
      </c>
    </row>
    <row r="49" spans="2:10" s="1" customFormat="1">
      <c r="B49" s="9" t="s">
        <v>10</v>
      </c>
      <c r="C49" s="19">
        <v>1708.3429267499998</v>
      </c>
      <c r="D49" s="19">
        <v>1402.6013828</v>
      </c>
      <c r="E49" s="19">
        <f t="shared" si="8"/>
        <v>21.798177850049655</v>
      </c>
      <c r="F49" s="19">
        <v>324.81693414</v>
      </c>
      <c r="G49" s="19">
        <v>220.35056958999999</v>
      </c>
      <c r="H49" s="16">
        <f t="shared" si="9"/>
        <v>47.40916474342572</v>
      </c>
      <c r="I49" s="16">
        <f t="shared" si="10"/>
        <v>19.08539111778946</v>
      </c>
      <c r="J49" s="16">
        <f t="shared" si="11"/>
        <v>16.82602763997324</v>
      </c>
    </row>
    <row r="50" spans="2:10">
      <c r="B50" s="10" t="s">
        <v>11</v>
      </c>
      <c r="C50" s="18">
        <v>1208.9381680199997</v>
      </c>
      <c r="D50" s="18">
        <v>1028.0669154299999</v>
      </c>
      <c r="E50" s="18">
        <f t="shared" si="8"/>
        <v>17.593334623977128</v>
      </c>
      <c r="F50" s="18">
        <v>305.62692213999998</v>
      </c>
      <c r="G50" s="18">
        <v>170.95374423999999</v>
      </c>
      <c r="H50" s="15">
        <f t="shared" si="9"/>
        <v>78.777553834055766</v>
      </c>
      <c r="I50" s="15">
        <f t="shared" si="10"/>
        <v>13.506104314653268</v>
      </c>
      <c r="J50" s="15">
        <f t="shared" si="11"/>
        <v>12.332999629755683</v>
      </c>
    </row>
    <row r="51" spans="2:10">
      <c r="B51" s="10" t="s">
        <v>12</v>
      </c>
      <c r="C51" s="18">
        <v>499.40475873000014</v>
      </c>
      <c r="D51" s="18">
        <v>374.53446737000002</v>
      </c>
      <c r="E51" s="18">
        <f t="shared" si="8"/>
        <v>33.340133482732767</v>
      </c>
      <c r="F51" s="18">
        <v>19.190011999999999</v>
      </c>
      <c r="G51" s="18">
        <v>49.39682535</v>
      </c>
      <c r="H51" s="15">
        <f t="shared" si="9"/>
        <v>-61.151325284510413</v>
      </c>
      <c r="I51" s="15">
        <f t="shared" si="10"/>
        <v>5.5792868031361929</v>
      </c>
      <c r="J51" s="15">
        <f t="shared" si="11"/>
        <v>4.4930280102175546</v>
      </c>
    </row>
    <row r="52" spans="2:10" s="1" customFormat="1">
      <c r="B52" s="11" t="s">
        <v>13</v>
      </c>
      <c r="C52" s="19">
        <v>5119.6071202700005</v>
      </c>
      <c r="D52" s="19">
        <v>4353.3202032000008</v>
      </c>
      <c r="E52" s="19">
        <f t="shared" si="8"/>
        <v>17.602355932989354</v>
      </c>
      <c r="F52" s="19">
        <v>2131.3356852499992</v>
      </c>
      <c r="G52" s="19">
        <v>1725.8973059100003</v>
      </c>
      <c r="H52" s="16">
        <f t="shared" si="9"/>
        <v>23.491454442373481</v>
      </c>
      <c r="I52" s="16">
        <f t="shared" si="10"/>
        <v>57.195603253767359</v>
      </c>
      <c r="J52" s="16">
        <f t="shared" si="11"/>
        <v>52.223737237782174</v>
      </c>
    </row>
    <row r="53" spans="2:10">
      <c r="B53" s="10" t="s">
        <v>14</v>
      </c>
      <c r="C53" s="18">
        <v>542.13722397000004</v>
      </c>
      <c r="D53" s="18">
        <v>626.20438048999995</v>
      </c>
      <c r="E53" s="18">
        <f t="shared" si="8"/>
        <v>-13.42487519078324</v>
      </c>
      <c r="F53" s="18">
        <v>426.37386908999997</v>
      </c>
      <c r="G53" s="18">
        <v>483.52583948000006</v>
      </c>
      <c r="H53" s="15">
        <f t="shared" si="9"/>
        <v>-11.819837891489584</v>
      </c>
      <c r="I53" s="15">
        <f t="shared" si="10"/>
        <v>6.0566885002792228</v>
      </c>
      <c r="J53" s="15">
        <f t="shared" si="11"/>
        <v>7.5121359094649387</v>
      </c>
    </row>
    <row r="54" spans="2:10">
      <c r="B54" s="10" t="s">
        <v>15</v>
      </c>
      <c r="C54" s="18">
        <v>4577.4698963000001</v>
      </c>
      <c r="D54" s="18">
        <v>3727.1158227100004</v>
      </c>
      <c r="E54" s="18">
        <f t="shared" si="8"/>
        <v>22.815338026487836</v>
      </c>
      <c r="F54" s="18">
        <v>1704.9618161599994</v>
      </c>
      <c r="G54" s="18">
        <v>1242.3714664300003</v>
      </c>
      <c r="H54" s="15">
        <f t="shared" si="9"/>
        <v>37.23446346198449</v>
      </c>
      <c r="I54" s="15">
        <f t="shared" si="10"/>
        <v>51.138914753488137</v>
      </c>
      <c r="J54" s="15">
        <f t="shared" si="11"/>
        <v>44.711601328317229</v>
      </c>
    </row>
    <row r="55" spans="2:10">
      <c r="B55" s="12" t="s">
        <v>16</v>
      </c>
      <c r="C55" s="18">
        <v>3369.7007748000001</v>
      </c>
      <c r="D55" s="18">
        <v>2205.1768782000004</v>
      </c>
      <c r="E55" s="18">
        <f t="shared" si="8"/>
        <v>52.80863898548381</v>
      </c>
      <c r="F55" s="18">
        <v>1251.8470659499997</v>
      </c>
      <c r="G55" s="18">
        <v>973.15860256000019</v>
      </c>
      <c r="H55" s="15">
        <f t="shared" si="9"/>
        <v>28.637517323165923</v>
      </c>
      <c r="I55" s="15">
        <f t="shared" si="10"/>
        <v>37.645870878703072</v>
      </c>
      <c r="J55" s="15">
        <f t="shared" si="11"/>
        <v>26.453964439669956</v>
      </c>
    </row>
    <row r="56" spans="2:10">
      <c r="B56" s="12" t="s">
        <v>17</v>
      </c>
      <c r="C56" s="18">
        <v>688.17289768000001</v>
      </c>
      <c r="D56" s="18">
        <v>1102.2173057299999</v>
      </c>
      <c r="E56" s="18">
        <f t="shared" si="8"/>
        <v>-37.564680385396215</v>
      </c>
      <c r="F56" s="18">
        <v>376.39479700999999</v>
      </c>
      <c r="G56" s="18">
        <v>229.74405141999998</v>
      </c>
      <c r="H56" s="15">
        <f t="shared" si="9"/>
        <v>63.832227508648145</v>
      </c>
      <c r="I56" s="15">
        <f t="shared" si="10"/>
        <v>7.6881805773457295</v>
      </c>
      <c r="J56" s="15">
        <f t="shared" si="11"/>
        <v>13.222529992410765</v>
      </c>
    </row>
    <row r="57" spans="2:10">
      <c r="B57" s="12" t="s">
        <v>18</v>
      </c>
      <c r="C57" s="18">
        <v>519.59622380999997</v>
      </c>
      <c r="D57" s="18">
        <v>419.72163877999998</v>
      </c>
      <c r="E57" s="18">
        <f t="shared" si="8"/>
        <v>23.795433878583026</v>
      </c>
      <c r="F57" s="18">
        <v>76.719953199999992</v>
      </c>
      <c r="G57" s="18">
        <v>39.468812449999994</v>
      </c>
      <c r="H57" s="15">
        <f t="shared" si="9"/>
        <v>94.381204899920931</v>
      </c>
      <c r="I57" s="15">
        <f t="shared" si="10"/>
        <v>5.8048632973276177</v>
      </c>
      <c r="J57" s="15">
        <f t="shared" si="11"/>
        <v>5.0351068962365089</v>
      </c>
    </row>
    <row r="58" spans="2:10">
      <c r="B58" s="8" t="s">
        <v>35</v>
      </c>
      <c r="C58" s="18">
        <v>40.045513300000003</v>
      </c>
      <c r="D58" s="18">
        <v>24.89269049</v>
      </c>
      <c r="E58" s="18">
        <f t="shared" si="8"/>
        <v>60.872579507174038</v>
      </c>
      <c r="F58" s="18">
        <v>0.69737550000000015</v>
      </c>
      <c r="G58" s="18">
        <v>4.2218670000000005</v>
      </c>
      <c r="H58" s="15">
        <f t="shared" si="9"/>
        <v>-83.481822141720713</v>
      </c>
      <c r="I58" s="15">
        <f t="shared" si="10"/>
        <v>0.4473834098971779</v>
      </c>
      <c r="J58" s="15">
        <f t="shared" si="11"/>
        <v>0.29862019484245939</v>
      </c>
    </row>
    <row r="59" spans="2:10">
      <c r="B59" s="8" t="s">
        <v>19</v>
      </c>
      <c r="C59" s="18">
        <v>0</v>
      </c>
      <c r="D59" s="18">
        <v>154.16802511000003</v>
      </c>
      <c r="E59" s="18">
        <v>0</v>
      </c>
      <c r="F59" s="18">
        <v>0</v>
      </c>
      <c r="G59" s="18">
        <v>0</v>
      </c>
      <c r="H59" s="15">
        <v>0</v>
      </c>
      <c r="I59" s="15">
        <f t="shared" si="10"/>
        <v>0</v>
      </c>
      <c r="J59" s="15">
        <f t="shared" si="11"/>
        <v>1.8494459534343966</v>
      </c>
    </row>
    <row r="60" spans="2:10">
      <c r="B60" s="8" t="s">
        <v>20</v>
      </c>
      <c r="C60" s="18">
        <v>337.22400408999999</v>
      </c>
      <c r="D60" s="18">
        <v>208.22039499000002</v>
      </c>
      <c r="E60" s="18">
        <f t="shared" si="8"/>
        <v>61.955318597006567</v>
      </c>
      <c r="F60" s="18">
        <v>9.1975000000000001E-2</v>
      </c>
      <c r="G60" s="18">
        <v>1.3892280000000001</v>
      </c>
      <c r="H60" s="15">
        <f t="shared" si="9"/>
        <v>-93.379416481671839</v>
      </c>
      <c r="I60" s="15">
        <f t="shared" si="10"/>
        <v>3.7674239238422764</v>
      </c>
      <c r="J60" s="15">
        <f t="shared" si="11"/>
        <v>2.4978744241031885</v>
      </c>
    </row>
    <row r="61" spans="2:10">
      <c r="B61" s="8" t="s">
        <v>21</v>
      </c>
      <c r="C61" s="18">
        <v>181.13584983999999</v>
      </c>
      <c r="D61" s="18">
        <v>195.20708280000002</v>
      </c>
      <c r="E61" s="18">
        <f t="shared" si="8"/>
        <v>-7.2083618883935401</v>
      </c>
      <c r="F61" s="18">
        <v>13.59080876</v>
      </c>
      <c r="G61" s="18">
        <v>3.0211577599999999</v>
      </c>
      <c r="H61" s="15">
        <f t="shared" si="9"/>
        <v>349.85432207287317</v>
      </c>
      <c r="I61" s="15">
        <f t="shared" si="10"/>
        <v>2.0236268055538291</v>
      </c>
      <c r="J61" s="15">
        <f t="shared" si="11"/>
        <v>2.341762820848222</v>
      </c>
    </row>
    <row r="62" spans="2:10">
      <c r="B62" s="13" t="s">
        <v>22</v>
      </c>
      <c r="C62" s="18">
        <v>35.056582230000004</v>
      </c>
      <c r="D62" s="18">
        <v>38.20179538</v>
      </c>
      <c r="E62" s="18">
        <f t="shared" si="8"/>
        <v>-8.2331553234972432</v>
      </c>
      <c r="F62" s="18">
        <v>0</v>
      </c>
      <c r="G62" s="18">
        <v>0</v>
      </c>
      <c r="H62" s="15">
        <v>0</v>
      </c>
      <c r="I62" s="15">
        <f t="shared" si="10"/>
        <v>0.39164770294998852</v>
      </c>
      <c r="J62" s="15">
        <f t="shared" si="11"/>
        <v>0.4582802162060452</v>
      </c>
    </row>
    <row r="63" spans="2:10">
      <c r="B63" s="14" t="s">
        <v>36</v>
      </c>
      <c r="C63" s="20">
        <v>28.273590210000002</v>
      </c>
      <c r="D63" s="20">
        <v>18.402663400000002</v>
      </c>
      <c r="E63" s="20">
        <f t="shared" si="8"/>
        <v>53.638577174649612</v>
      </c>
      <c r="F63" s="20">
        <v>0</v>
      </c>
      <c r="G63" s="20">
        <v>0</v>
      </c>
      <c r="H63" s="20">
        <v>0</v>
      </c>
      <c r="I63" s="20">
        <f t="shared" si="10"/>
        <v>0.31586897397030661</v>
      </c>
      <c r="J63" s="20">
        <f t="shared" si="11"/>
        <v>0.22076387975561884</v>
      </c>
    </row>
    <row r="64" spans="2:10">
      <c r="C64" s="17"/>
      <c r="D64" s="17"/>
      <c r="E64" s="17"/>
      <c r="F64" s="17"/>
      <c r="G64" s="17"/>
    </row>
  </sheetData>
  <mergeCells count="9">
    <mergeCell ref="B3:B5"/>
    <mergeCell ref="C3:E3"/>
    <mergeCell ref="F3:H3"/>
    <mergeCell ref="I3:J3"/>
    <mergeCell ref="B37:B39"/>
    <mergeCell ref="C37:E37"/>
    <mergeCell ref="F37:H37"/>
    <mergeCell ref="I37:J37"/>
    <mergeCell ref="D36:J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2012-02-07T07:54:57Z</dcterms:created>
  <dcterms:modified xsi:type="dcterms:W3CDTF">2013-02-11T11:08:00Z</dcterms:modified>
</cp:coreProperties>
</file>