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Uzbek FY24\"/>
    </mc:Choice>
  </mc:AlternateContent>
  <xr:revisionPtr revIDLastSave="0" documentId="13_ncr:1_{A8130BC0-0EFD-4A2F-AA65-27FD336FC9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 RANKING" sheetId="3" r:id="rId1"/>
    <sheet name="NON LIFE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0" i="5" l="1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P6" i="5"/>
  <c r="P5" i="5"/>
  <c r="S39" i="5"/>
  <c r="T39" i="5"/>
  <c r="U39" i="5"/>
  <c r="C6" i="5"/>
  <c r="E6" i="5" s="1"/>
  <c r="D6" i="5"/>
  <c r="F6" i="5"/>
  <c r="G6" i="5"/>
  <c r="C7" i="5"/>
  <c r="D7" i="5"/>
  <c r="F7" i="5"/>
  <c r="G7" i="5"/>
  <c r="H7" i="5" s="1"/>
  <c r="C8" i="5"/>
  <c r="E8" i="5" s="1"/>
  <c r="D8" i="5"/>
  <c r="F8" i="5"/>
  <c r="H8" i="5" s="1"/>
  <c r="G8" i="5"/>
  <c r="C9" i="5"/>
  <c r="D9" i="5"/>
  <c r="F9" i="5"/>
  <c r="H9" i="5" s="1"/>
  <c r="G9" i="5"/>
  <c r="C10" i="5"/>
  <c r="D10" i="5"/>
  <c r="F10" i="5"/>
  <c r="H10" i="5" s="1"/>
  <c r="G10" i="5"/>
  <c r="C11" i="5"/>
  <c r="D11" i="5"/>
  <c r="E11" i="5" s="1"/>
  <c r="F11" i="5"/>
  <c r="H11" i="5" s="1"/>
  <c r="G11" i="5"/>
  <c r="C12" i="5"/>
  <c r="E12" i="5" s="1"/>
  <c r="D12" i="5"/>
  <c r="F12" i="5"/>
  <c r="H12" i="5" s="1"/>
  <c r="G12" i="5"/>
  <c r="C13" i="5"/>
  <c r="D13" i="5"/>
  <c r="F13" i="5"/>
  <c r="G13" i="5"/>
  <c r="H13" i="5"/>
  <c r="C14" i="5"/>
  <c r="E14" i="5" s="1"/>
  <c r="D14" i="5"/>
  <c r="F14" i="5"/>
  <c r="G14" i="5"/>
  <c r="C15" i="5"/>
  <c r="D15" i="5"/>
  <c r="F15" i="5"/>
  <c r="G15" i="5"/>
  <c r="H15" i="5" s="1"/>
  <c r="C16" i="5"/>
  <c r="E16" i="5" s="1"/>
  <c r="D16" i="5"/>
  <c r="F16" i="5"/>
  <c r="H16" i="5" s="1"/>
  <c r="G16" i="5"/>
  <c r="C17" i="5"/>
  <c r="E17" i="5" s="1"/>
  <c r="D17" i="5"/>
  <c r="F17" i="5"/>
  <c r="H17" i="5" s="1"/>
  <c r="G17" i="5"/>
  <c r="C18" i="5"/>
  <c r="D18" i="5"/>
  <c r="E18" i="5" s="1"/>
  <c r="F18" i="5"/>
  <c r="G18" i="5"/>
  <c r="C19" i="5"/>
  <c r="D19" i="5"/>
  <c r="F19" i="5"/>
  <c r="H19" i="5" s="1"/>
  <c r="G19" i="5"/>
  <c r="C20" i="5"/>
  <c r="D20" i="5"/>
  <c r="F20" i="5"/>
  <c r="H20" i="5" s="1"/>
  <c r="G20" i="5"/>
  <c r="C21" i="5"/>
  <c r="E21" i="5" s="1"/>
  <c r="D21" i="5"/>
  <c r="F21" i="5"/>
  <c r="G21" i="5"/>
  <c r="H21" i="5"/>
  <c r="C22" i="5"/>
  <c r="D22" i="5"/>
  <c r="F22" i="5"/>
  <c r="G22" i="5"/>
  <c r="C23" i="5"/>
  <c r="D23" i="5"/>
  <c r="F23" i="5"/>
  <c r="G23" i="5"/>
  <c r="H23" i="5" s="1"/>
  <c r="C24" i="5"/>
  <c r="D24" i="5"/>
  <c r="F24" i="5"/>
  <c r="H24" i="5" s="1"/>
  <c r="G24" i="5"/>
  <c r="C25" i="5"/>
  <c r="E25" i="5" s="1"/>
  <c r="D25" i="5"/>
  <c r="F25" i="5"/>
  <c r="H25" i="5" s="1"/>
  <c r="G25" i="5"/>
  <c r="C26" i="5"/>
  <c r="D26" i="5"/>
  <c r="E26" i="5" s="1"/>
  <c r="F26" i="5"/>
  <c r="G26" i="5"/>
  <c r="C27" i="5"/>
  <c r="D27" i="5"/>
  <c r="F27" i="5"/>
  <c r="H27" i="5" s="1"/>
  <c r="G27" i="5"/>
  <c r="C28" i="5"/>
  <c r="D28" i="5"/>
  <c r="F28" i="5"/>
  <c r="H28" i="5" s="1"/>
  <c r="G28" i="5"/>
  <c r="C29" i="5"/>
  <c r="E29" i="5" s="1"/>
  <c r="D29" i="5"/>
  <c r="F29" i="5"/>
  <c r="G29" i="5"/>
  <c r="H29" i="5"/>
  <c r="C30" i="5"/>
  <c r="D30" i="5"/>
  <c r="E30" i="5" s="1"/>
  <c r="F30" i="5"/>
  <c r="G30" i="5"/>
  <c r="C31" i="5"/>
  <c r="D31" i="5"/>
  <c r="F31" i="5"/>
  <c r="G31" i="5"/>
  <c r="H31" i="5" s="1"/>
  <c r="C32" i="5"/>
  <c r="D32" i="5"/>
  <c r="F32" i="5"/>
  <c r="H32" i="5" s="1"/>
  <c r="G32" i="5"/>
  <c r="C33" i="5"/>
  <c r="E33" i="5" s="1"/>
  <c r="D33" i="5"/>
  <c r="F33" i="5"/>
  <c r="H33" i="5" s="1"/>
  <c r="G33" i="5"/>
  <c r="C34" i="5"/>
  <c r="D34" i="5"/>
  <c r="E34" i="5" s="1"/>
  <c r="F34" i="5"/>
  <c r="H34" i="5" s="1"/>
  <c r="G34" i="5"/>
  <c r="C35" i="5"/>
  <c r="D35" i="5"/>
  <c r="F35" i="5"/>
  <c r="H35" i="5" s="1"/>
  <c r="G35" i="5"/>
  <c r="C36" i="5"/>
  <c r="D36" i="5"/>
  <c r="F36" i="5"/>
  <c r="H36" i="5" s="1"/>
  <c r="G36" i="5"/>
  <c r="C37" i="5"/>
  <c r="E37" i="5" s="1"/>
  <c r="D37" i="5"/>
  <c r="F37" i="5"/>
  <c r="G37" i="5"/>
  <c r="H37" i="5"/>
  <c r="C38" i="5"/>
  <c r="D38" i="5"/>
  <c r="F38" i="5"/>
  <c r="G38" i="5"/>
  <c r="C39" i="5"/>
  <c r="E39" i="5" s="1"/>
  <c r="D39" i="5"/>
  <c r="J39" i="5" s="1"/>
  <c r="F39" i="5"/>
  <c r="G39" i="5"/>
  <c r="H39" i="5" s="1"/>
  <c r="C40" i="5"/>
  <c r="D40" i="5"/>
  <c r="F40" i="5"/>
  <c r="H40" i="5" s="1"/>
  <c r="G40" i="5"/>
  <c r="G5" i="5"/>
  <c r="F5" i="5"/>
  <c r="E5" i="5"/>
  <c r="D5" i="5"/>
  <c r="C5" i="5"/>
  <c r="P13" i="3"/>
  <c r="P12" i="3"/>
  <c r="P11" i="3"/>
  <c r="P10" i="3"/>
  <c r="P9" i="3"/>
  <c r="P8" i="3"/>
  <c r="P7" i="3"/>
  <c r="P6" i="3"/>
  <c r="P5" i="3"/>
  <c r="F13" i="3"/>
  <c r="F12" i="3"/>
  <c r="F11" i="3"/>
  <c r="F10" i="3"/>
  <c r="F9" i="3"/>
  <c r="F8" i="3"/>
  <c r="F7" i="3"/>
  <c r="F6" i="3"/>
  <c r="F5" i="3"/>
  <c r="C6" i="3"/>
  <c r="C7" i="3"/>
  <c r="C8" i="3"/>
  <c r="C9" i="3"/>
  <c r="C10" i="3"/>
  <c r="C11" i="3"/>
  <c r="C12" i="3"/>
  <c r="C13" i="3"/>
  <c r="C5" i="3"/>
  <c r="G13" i="3"/>
  <c r="G12" i="3"/>
  <c r="G11" i="3"/>
  <c r="G10" i="3"/>
  <c r="G9" i="3"/>
  <c r="G8" i="3"/>
  <c r="G7" i="3"/>
  <c r="G6" i="3"/>
  <c r="G5" i="3"/>
  <c r="D13" i="3"/>
  <c r="D12" i="3"/>
  <c r="D11" i="3"/>
  <c r="D10" i="3"/>
  <c r="D9" i="3"/>
  <c r="D8" i="3"/>
  <c r="D7" i="3"/>
  <c r="D6" i="3"/>
  <c r="D5" i="3"/>
  <c r="E6" i="3"/>
  <c r="H13" i="3"/>
  <c r="B39" i="5"/>
  <c r="I39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S13" i="5"/>
  <c r="T13" i="5"/>
  <c r="U13" i="5"/>
  <c r="S14" i="5"/>
  <c r="T14" i="5"/>
  <c r="U14" i="5"/>
  <c r="S15" i="5"/>
  <c r="T15" i="5"/>
  <c r="U15" i="5"/>
  <c r="S16" i="5"/>
  <c r="T16" i="5"/>
  <c r="U16" i="5"/>
  <c r="S17" i="5"/>
  <c r="T17" i="5"/>
  <c r="U17" i="5"/>
  <c r="S18" i="5"/>
  <c r="T18" i="5"/>
  <c r="U18" i="5"/>
  <c r="S19" i="5"/>
  <c r="T19" i="5"/>
  <c r="U19" i="5"/>
  <c r="S20" i="5"/>
  <c r="T20" i="5"/>
  <c r="U20" i="5"/>
  <c r="S21" i="5"/>
  <c r="T21" i="5"/>
  <c r="U21" i="5"/>
  <c r="S22" i="5"/>
  <c r="T22" i="5"/>
  <c r="U22" i="5"/>
  <c r="S23" i="5"/>
  <c r="T23" i="5"/>
  <c r="U23" i="5"/>
  <c r="S24" i="5"/>
  <c r="T24" i="5"/>
  <c r="U24" i="5"/>
  <c r="S25" i="5"/>
  <c r="T25" i="5"/>
  <c r="U25" i="5"/>
  <c r="S26" i="5"/>
  <c r="T26" i="5"/>
  <c r="U26" i="5"/>
  <c r="S27" i="5"/>
  <c r="T27" i="5"/>
  <c r="U27" i="5"/>
  <c r="S28" i="5"/>
  <c r="T28" i="5"/>
  <c r="U28" i="5"/>
  <c r="S29" i="5"/>
  <c r="T29" i="5"/>
  <c r="U29" i="5"/>
  <c r="S30" i="5"/>
  <c r="T30" i="5"/>
  <c r="U30" i="5"/>
  <c r="S31" i="5"/>
  <c r="T31" i="5"/>
  <c r="U31" i="5"/>
  <c r="S32" i="5"/>
  <c r="T32" i="5"/>
  <c r="U32" i="5"/>
  <c r="S33" i="5"/>
  <c r="T33" i="5"/>
  <c r="U33" i="5"/>
  <c r="S34" i="5"/>
  <c r="T34" i="5"/>
  <c r="U34" i="5"/>
  <c r="S35" i="5"/>
  <c r="T35" i="5"/>
  <c r="U35" i="5"/>
  <c r="S36" i="5"/>
  <c r="T36" i="5"/>
  <c r="U36" i="5"/>
  <c r="S37" i="5"/>
  <c r="T37" i="5"/>
  <c r="U37" i="5"/>
  <c r="S38" i="5"/>
  <c r="T38" i="5"/>
  <c r="U38" i="5"/>
  <c r="U40" i="5"/>
  <c r="T40" i="5"/>
  <c r="S40" i="5"/>
  <c r="J40" i="5"/>
  <c r="U12" i="5"/>
  <c r="T12" i="5"/>
  <c r="S12" i="5"/>
  <c r="B12" i="5"/>
  <c r="U11" i="5"/>
  <c r="T11" i="5"/>
  <c r="S11" i="5"/>
  <c r="B11" i="5"/>
  <c r="U10" i="5"/>
  <c r="T10" i="5"/>
  <c r="S10" i="5"/>
  <c r="B10" i="5"/>
  <c r="U9" i="5"/>
  <c r="T9" i="5"/>
  <c r="S9" i="5"/>
  <c r="B9" i="5"/>
  <c r="U8" i="5"/>
  <c r="T8" i="5"/>
  <c r="S8" i="5"/>
  <c r="B8" i="5"/>
  <c r="U7" i="5"/>
  <c r="T7" i="5"/>
  <c r="S7" i="5"/>
  <c r="B7" i="5"/>
  <c r="U6" i="5"/>
  <c r="T6" i="5"/>
  <c r="S6" i="5"/>
  <c r="B6" i="5"/>
  <c r="U5" i="5"/>
  <c r="T5" i="5"/>
  <c r="S5" i="5"/>
  <c r="B5" i="5"/>
  <c r="H5" i="5" l="1"/>
  <c r="E40" i="5"/>
  <c r="H38" i="5"/>
  <c r="E35" i="5"/>
  <c r="E32" i="5"/>
  <c r="H30" i="5"/>
  <c r="E27" i="5"/>
  <c r="E24" i="5"/>
  <c r="H22" i="5"/>
  <c r="E19" i="5"/>
  <c r="H14" i="5"/>
  <c r="E10" i="5"/>
  <c r="E9" i="5"/>
  <c r="H6" i="5"/>
  <c r="E38" i="5"/>
  <c r="E22" i="5"/>
  <c r="E15" i="5"/>
  <c r="E7" i="5"/>
  <c r="E36" i="5"/>
  <c r="E31" i="5"/>
  <c r="E28" i="5"/>
  <c r="H26" i="5"/>
  <c r="E23" i="5"/>
  <c r="E20" i="5"/>
  <c r="H18" i="5"/>
  <c r="E13" i="5"/>
  <c r="E5" i="3"/>
  <c r="H11" i="3"/>
  <c r="H5" i="3"/>
  <c r="E11" i="3"/>
  <c r="H9" i="3"/>
  <c r="H8" i="3"/>
  <c r="H7" i="3"/>
  <c r="E12" i="3"/>
  <c r="E9" i="3"/>
  <c r="E10" i="3"/>
  <c r="H6" i="3"/>
  <c r="H12" i="3"/>
  <c r="E8" i="3"/>
  <c r="E7" i="3"/>
  <c r="E13" i="3"/>
  <c r="H10" i="3"/>
  <c r="I13" i="5"/>
  <c r="I11" i="5"/>
  <c r="I21" i="5"/>
  <c r="I18" i="5"/>
  <c r="I37" i="5"/>
  <c r="I34" i="5"/>
  <c r="I30" i="5"/>
  <c r="J8" i="5"/>
  <c r="J9" i="5"/>
  <c r="J10" i="5"/>
  <c r="J11" i="5"/>
  <c r="I33" i="5"/>
  <c r="I17" i="5"/>
  <c r="I38" i="5"/>
  <c r="I29" i="5"/>
  <c r="I26" i="5"/>
  <c r="I22" i="5"/>
  <c r="I25" i="5"/>
  <c r="J37" i="5"/>
  <c r="J36" i="5"/>
  <c r="J27" i="5"/>
  <c r="J19" i="5"/>
  <c r="I14" i="5"/>
  <c r="J35" i="5"/>
  <c r="J20" i="5"/>
  <c r="J33" i="5"/>
  <c r="J32" i="5"/>
  <c r="J31" i="5"/>
  <c r="J25" i="5"/>
  <c r="J24" i="5"/>
  <c r="J23" i="5"/>
  <c r="J17" i="5"/>
  <c r="J16" i="5"/>
  <c r="J15" i="5"/>
  <c r="J29" i="5"/>
  <c r="J28" i="5"/>
  <c r="J21" i="5"/>
  <c r="J13" i="5"/>
  <c r="I36" i="5"/>
  <c r="I32" i="5"/>
  <c r="I28" i="5"/>
  <c r="I24" i="5"/>
  <c r="I20" i="5"/>
  <c r="I16" i="5"/>
  <c r="J38" i="5"/>
  <c r="I35" i="5"/>
  <c r="J34" i="5"/>
  <c r="I31" i="5"/>
  <c r="J30" i="5"/>
  <c r="I27" i="5"/>
  <c r="J26" i="5"/>
  <c r="I23" i="5"/>
  <c r="J22" i="5"/>
  <c r="I19" i="5"/>
  <c r="J18" i="5"/>
  <c r="I15" i="5"/>
  <c r="J14" i="5"/>
  <c r="I9" i="5"/>
  <c r="J5" i="5"/>
  <c r="I7" i="5"/>
  <c r="J6" i="5"/>
  <c r="J7" i="5"/>
  <c r="J12" i="5"/>
  <c r="I8" i="5"/>
  <c r="I12" i="5"/>
  <c r="I10" i="5"/>
  <c r="I6" i="5"/>
  <c r="I40" i="5"/>
  <c r="I5" i="5"/>
  <c r="I6" i="3" l="1"/>
  <c r="J7" i="3"/>
  <c r="U13" i="3"/>
  <c r="T13" i="3"/>
  <c r="S13" i="3"/>
  <c r="U12" i="3"/>
  <c r="T12" i="3"/>
  <c r="S12" i="3"/>
  <c r="B12" i="3"/>
  <c r="U11" i="3"/>
  <c r="T11" i="3"/>
  <c r="S11" i="3"/>
  <c r="B11" i="3"/>
  <c r="U10" i="3"/>
  <c r="T10" i="3"/>
  <c r="S10" i="3"/>
  <c r="J10" i="3"/>
  <c r="B10" i="3"/>
  <c r="U9" i="3"/>
  <c r="T9" i="3"/>
  <c r="S9" i="3"/>
  <c r="B9" i="3"/>
  <c r="U8" i="3"/>
  <c r="T8" i="3"/>
  <c r="S8" i="3"/>
  <c r="B8" i="3"/>
  <c r="U7" i="3"/>
  <c r="T7" i="3"/>
  <c r="S7" i="3"/>
  <c r="B7" i="3"/>
  <c r="U6" i="3"/>
  <c r="T6" i="3"/>
  <c r="S6" i="3"/>
  <c r="J6" i="3"/>
  <c r="B6" i="3"/>
  <c r="U5" i="3"/>
  <c r="T5" i="3"/>
  <c r="S5" i="3"/>
  <c r="J5" i="3"/>
  <c r="B5" i="3"/>
  <c r="I7" i="3" l="1"/>
  <c r="I5" i="3"/>
  <c r="J12" i="3"/>
  <c r="I9" i="3"/>
  <c r="J13" i="3"/>
  <c r="J8" i="3"/>
  <c r="J11" i="3"/>
  <c r="I8" i="3"/>
  <c r="I10" i="3"/>
  <c r="I11" i="3"/>
  <c r="J9" i="3"/>
  <c r="I13" i="3"/>
  <c r="I12" i="3"/>
</calcChain>
</file>

<file path=xl/sharedStrings.xml><?xml version="1.0" encoding="utf-8"?>
<sst xmlns="http://schemas.openxmlformats.org/spreadsheetml/2006/main" count="119" uniqueCount="59">
  <si>
    <t>No.</t>
  </si>
  <si>
    <t>Company</t>
  </si>
  <si>
    <t>GROSS WRITTEN PREMIUMS</t>
  </si>
  <si>
    <t>PAID CLAIMS</t>
  </si>
  <si>
    <t>MARKET SHARE</t>
  </si>
  <si>
    <t>Change</t>
  </si>
  <si>
    <t>%</t>
  </si>
  <si>
    <t>TOTAL MARKET</t>
  </si>
  <si>
    <t>EUR m</t>
  </si>
  <si>
    <t>Exchange rate for calculations:</t>
  </si>
  <si>
    <t>UZS m</t>
  </si>
  <si>
    <t>IN LOCAL CURRENCY - UZS</t>
  </si>
  <si>
    <t>NON-LIFE RANKING</t>
  </si>
  <si>
    <t>LIFE RANKING</t>
  </si>
  <si>
    <t>NEW LIFE SUG‘URTA KOMPANIYASI</t>
  </si>
  <si>
    <t>ALFA LIFE INSURANCE</t>
  </si>
  <si>
    <t>KAFOLAT HAYOT INSURANCE</t>
  </si>
  <si>
    <t>EUROASIA LIFE INSURANCE</t>
  </si>
  <si>
    <t>APEX LIFE INSURANCE</t>
  </si>
  <si>
    <t>O’ZBEKINVEST HAYOT SUG‘URTA KOMPANIYASI</t>
  </si>
  <si>
    <t>FAROVON SUG‘URTA</t>
  </si>
  <si>
    <t>1 EUR =13,731.82 Som - UZS (December 31st, 2023)</t>
  </si>
  <si>
    <t>AGROS HAYOT</t>
  </si>
  <si>
    <t>APEX INSURANCE</t>
  </si>
  <si>
    <t>O‘ZBEKINVEST</t>
  </si>
  <si>
    <t>KAFOLAT SUG‘URTA KOMPANIYASI</t>
  </si>
  <si>
    <t>GROSS SUG‘URTA KOMPANIYASI</t>
  </si>
  <si>
    <t>O‘ZAGROSUG‘URTA</t>
  </si>
  <si>
    <t>MY-INSURANCE</t>
  </si>
  <si>
    <t>KAPITAL SUG‘URTA</t>
  </si>
  <si>
    <t>TEMIRYO‘L SUG‘URTA</t>
  </si>
  <si>
    <t>ALFA INVEST SUG‘URTA KOMPANIYASI</t>
  </si>
  <si>
    <t>KAFIL SUG’URTA</t>
  </si>
  <si>
    <t>INSON</t>
  </si>
  <si>
    <t>ASKO-VOSTOK</t>
  </si>
  <si>
    <t>ALSKOM</t>
  </si>
  <si>
    <t>IMPEX-INSURANCE</t>
  </si>
  <si>
    <t>SQB INSURANCE SUG‘URTA KOMPANIYASI</t>
  </si>
  <si>
    <t>EUROASIA INSURANCE</t>
  </si>
  <si>
    <t>INGO-UZBEKISTON</t>
  </si>
  <si>
    <t>MOSAIC INSURANCE GROUP</t>
  </si>
  <si>
    <t>ASIA INSURANCE SUG‘URTA KOMPANIYASI</t>
  </si>
  <si>
    <t>IMKON SUG’URTA</t>
  </si>
  <si>
    <t>SEMURG SUG‘URTA</t>
  </si>
  <si>
    <t>GLOBAL INSURANCE GROUP</t>
  </si>
  <si>
    <t>DD GENERAL INSURANCE</t>
  </si>
  <si>
    <t>TRUST-INSURANCE</t>
  </si>
  <si>
    <t>ISHONCH SUG‘URTA KOMPANIYASI</t>
  </si>
  <si>
    <t>XALQ SUG‘URTA</t>
  </si>
  <si>
    <t>INFINITY INSURANCE</t>
  </si>
  <si>
    <t>OMAD SUG‘URTA</t>
  </si>
  <si>
    <t>HAMKOR SUG’URTA</t>
  </si>
  <si>
    <t>ARIA SUG‘URTA TASHKILOTI</t>
  </si>
  <si>
    <t>SHARQ-SUG‘URTA</t>
  </si>
  <si>
    <t>NEO INSURANCE CORP</t>
  </si>
  <si>
    <t>UNIVERSAL SUG‘URTA</t>
  </si>
  <si>
    <t>UNIPOLIS</t>
  </si>
  <si>
    <t>GARANT INSURANCE GROUP</t>
  </si>
  <si>
    <t>1 EUR =13,436.01 Som - UZS (December 31st,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</si>
</sst>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0.0"/>
    <numFmt numFmtId="166" formatCode="_-* #,##0.00_р_._-;\-* #,##0.00_р_._-;_-* &quot;-&quot;??_р_._-;_-@_-"/>
    <numFmt numFmtId="167" formatCode="_-* #,##0\ _€_-;\-* #,##0\ _€_-;_-* &quot;-&quot;??\ _€_-;_-@_-"/>
    <numFmt numFmtId="168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0"/>
      <name val="Arial Cyr"/>
      <charset val="204"/>
    </font>
    <font>
      <b/>
      <sz val="11"/>
      <color theme="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Tahoma"/>
      <family val="2"/>
    </font>
    <font>
      <b/>
      <sz val="12"/>
      <name val="Tahoma"/>
      <family val="2"/>
    </font>
    <font>
      <sz val="12"/>
      <color theme="1"/>
      <name val="Tahoma"/>
      <family val="2"/>
    </font>
    <font>
      <sz val="12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166" fontId="3" fillId="0" borderId="0" applyFont="0" applyFill="0" applyBorder="0" applyAlignment="0" applyProtection="0"/>
  </cellStyleXfs>
  <cellXfs count="60">
    <xf numFmtId="0" fontId="0" fillId="0" borderId="0" xfId="0"/>
    <xf numFmtId="0" fontId="5" fillId="0" borderId="1" xfId="0" applyFont="1" applyBorder="1" applyAlignment="1" applyProtection="1">
      <alignment horizontal="left" vertical="center"/>
      <protection locked="0"/>
    </xf>
    <xf numFmtId="164" fontId="6" fillId="0" borderId="1" xfId="1" applyFont="1" applyFill="1" applyBorder="1" applyAlignment="1">
      <alignment horizontal="left" vertical="center" wrapText="1" shrinkToFit="1"/>
    </xf>
    <xf numFmtId="164" fontId="6" fillId="0" borderId="1" xfId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6" fillId="0" borderId="0" xfId="0" applyFont="1"/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Protection="1">
      <protection locked="0"/>
    </xf>
    <xf numFmtId="0" fontId="7" fillId="0" borderId="0" xfId="0" applyFont="1" applyAlignment="1">
      <alignment wrapText="1" shrinkToFit="1"/>
    </xf>
    <xf numFmtId="164" fontId="6" fillId="0" borderId="0" xfId="1" applyFont="1" applyFill="1" applyBorder="1" applyAlignment="1">
      <alignment vertical="center" wrapText="1"/>
    </xf>
    <xf numFmtId="164" fontId="6" fillId="0" borderId="0" xfId="1" applyFont="1" applyFill="1" applyBorder="1"/>
    <xf numFmtId="0" fontId="7" fillId="0" borderId="0" xfId="0" applyFont="1"/>
    <xf numFmtId="0" fontId="7" fillId="0" borderId="0" xfId="0" applyFont="1" applyAlignment="1">
      <alignment horizontal="center" vertical="center"/>
    </xf>
    <xf numFmtId="164" fontId="7" fillId="0" borderId="0" xfId="1" applyFont="1" applyFill="1"/>
    <xf numFmtId="164" fontId="0" fillId="0" borderId="0" xfId="1" applyFont="1"/>
    <xf numFmtId="0" fontId="7" fillId="0" borderId="0" xfId="0" applyFont="1" applyAlignment="1">
      <alignment horizontal="left" vertical="center"/>
    </xf>
    <xf numFmtId="164" fontId="7" fillId="0" borderId="0" xfId="0" applyNumberFormat="1" applyFont="1"/>
    <xf numFmtId="167" fontId="7" fillId="0" borderId="0" xfId="0" applyNumberFormat="1" applyFont="1"/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164" fontId="6" fillId="0" borderId="0" xfId="0" applyNumberFormat="1" applyFont="1"/>
    <xf numFmtId="0" fontId="10" fillId="0" borderId="0" xfId="0" applyFont="1"/>
    <xf numFmtId="0" fontId="11" fillId="0" borderId="0" xfId="2" applyFont="1"/>
    <xf numFmtId="0" fontId="12" fillId="0" borderId="0" xfId="0" applyFont="1"/>
    <xf numFmtId="165" fontId="13" fillId="0" borderId="0" xfId="0" applyNumberFormat="1" applyFont="1" applyAlignment="1">
      <alignment vertical="center"/>
    </xf>
    <xf numFmtId="164" fontId="12" fillId="0" borderId="0" xfId="1" applyFont="1"/>
    <xf numFmtId="165" fontId="12" fillId="0" borderId="0" xfId="0" applyNumberFormat="1" applyFont="1" applyAlignment="1">
      <alignment vertical="center"/>
    </xf>
    <xf numFmtId="168" fontId="0" fillId="0" borderId="1" xfId="1" applyNumberFormat="1" applyFont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left" vertical="center"/>
      <protection locked="0"/>
    </xf>
    <xf numFmtId="168" fontId="6" fillId="0" borderId="1" xfId="1" applyNumberFormat="1" applyFont="1" applyBorder="1" applyAlignment="1">
      <alignment horizontal="center" vertical="center"/>
    </xf>
    <xf numFmtId="168" fontId="6" fillId="0" borderId="1" xfId="1" applyNumberFormat="1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left" vertical="center"/>
    </xf>
    <xf numFmtId="164" fontId="7" fillId="0" borderId="1" xfId="1" applyFont="1" applyFill="1" applyBorder="1" applyAlignment="1">
      <alignment horizontal="left" vertical="center"/>
    </xf>
    <xf numFmtId="164" fontId="7" fillId="0" borderId="0" xfId="1" applyFont="1"/>
    <xf numFmtId="164" fontId="7" fillId="0" borderId="1" xfId="1" applyFont="1" applyFill="1" applyBorder="1" applyAlignment="1">
      <alignment horizontal="left" vertical="center" shrinkToFit="1"/>
    </xf>
  </cellXfs>
  <cellStyles count="5">
    <cellStyle name="Comma" xfId="1" builtinId="3"/>
    <cellStyle name="Normal" xfId="0" builtinId="0"/>
    <cellStyle name="Normal_ontablo" xfId="2" xr:uid="{00000000-0005-0000-0000-000002000000}"/>
    <cellStyle name="Обычный 2" xfId="3" xr:uid="{00000000-0005-0000-0000-000003000000}"/>
    <cellStyle name="Финансовый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EE50E-8911-4393-BFED-BC7DCA66F5DC}">
  <sheetPr>
    <tabColor rgb="FF00B050"/>
  </sheetPr>
  <dimension ref="A1:AA52"/>
  <sheetViews>
    <sheetView tabSelected="1" view="pageBreakPreview" zoomScaleNormal="70" zoomScaleSheetLayoutView="100" workbookViewId="0">
      <selection activeCell="H19" sqref="C19:H21"/>
    </sheetView>
  </sheetViews>
  <sheetFormatPr defaultRowHeight="15" x14ac:dyDescent="0.25"/>
  <cols>
    <col min="1" max="1" width="6.140625" style="19" customWidth="1"/>
    <col min="2" max="2" width="24.7109375" style="18" bestFit="1" customWidth="1"/>
    <col min="3" max="3" width="13.85546875" style="18" customWidth="1"/>
    <col min="4" max="4" width="11.5703125" style="18" customWidth="1"/>
    <col min="5" max="5" width="11.7109375" style="18" bestFit="1" customWidth="1"/>
    <col min="6" max="6" width="12.28515625" style="18" customWidth="1"/>
    <col min="7" max="7" width="12.7109375" style="18" customWidth="1"/>
    <col min="8" max="8" width="11.7109375" style="18" bestFit="1" customWidth="1"/>
    <col min="9" max="10" width="12.5703125" style="18" bestFit="1" customWidth="1"/>
    <col min="11" max="11" width="9.140625" style="18"/>
    <col min="12" max="12" width="7.42578125" style="18" customWidth="1"/>
    <col min="13" max="13" width="24.7109375" style="18" bestFit="1" customWidth="1"/>
    <col min="14" max="14" width="19.42578125" style="18" bestFit="1" customWidth="1"/>
    <col min="15" max="15" width="18.28515625" style="18" bestFit="1" customWidth="1"/>
    <col min="16" max="16" width="12.42578125" style="18" bestFit="1" customWidth="1"/>
    <col min="17" max="18" width="18.5703125" style="18" bestFit="1" customWidth="1"/>
    <col min="19" max="19" width="11.28515625" style="18" bestFit="1" customWidth="1"/>
    <col min="20" max="20" width="12.5703125" style="18" bestFit="1" customWidth="1"/>
    <col min="21" max="21" width="14" style="18" customWidth="1"/>
    <col min="22" max="22" width="9.140625" style="18"/>
    <col min="23" max="23" width="11.5703125" bestFit="1" customWidth="1"/>
    <col min="28" max="16384" width="9.140625" style="18"/>
  </cols>
  <sheetData>
    <row r="1" spans="1:27" s="8" customFormat="1" x14ac:dyDescent="0.25">
      <c r="A1" s="25" t="s">
        <v>13</v>
      </c>
      <c r="B1" s="6"/>
      <c r="C1" s="6"/>
      <c r="D1" s="7"/>
      <c r="E1" s="7"/>
      <c r="F1" s="7"/>
      <c r="G1" s="7"/>
      <c r="H1" s="44"/>
      <c r="I1" s="44"/>
      <c r="J1" s="44"/>
      <c r="L1" s="25" t="s">
        <v>13</v>
      </c>
      <c r="M1" s="6"/>
      <c r="N1" s="6"/>
      <c r="O1" s="7"/>
      <c r="P1" s="7"/>
      <c r="Q1" s="7"/>
      <c r="R1" s="45" t="s">
        <v>11</v>
      </c>
      <c r="S1" s="45"/>
      <c r="T1" s="45"/>
      <c r="U1" s="45"/>
      <c r="W1"/>
      <c r="X1"/>
      <c r="Y1"/>
      <c r="Z1"/>
      <c r="AA1"/>
    </row>
    <row r="2" spans="1:27" s="8" customFormat="1" x14ac:dyDescent="0.25">
      <c r="A2" s="46" t="s">
        <v>0</v>
      </c>
      <c r="B2" s="46" t="s">
        <v>1</v>
      </c>
      <c r="C2" s="47" t="s">
        <v>2</v>
      </c>
      <c r="D2" s="47"/>
      <c r="E2" s="47"/>
      <c r="F2" s="48" t="s">
        <v>3</v>
      </c>
      <c r="G2" s="48"/>
      <c r="H2" s="48"/>
      <c r="I2" s="49" t="s">
        <v>4</v>
      </c>
      <c r="J2" s="49"/>
      <c r="L2" s="50" t="s">
        <v>0</v>
      </c>
      <c r="M2" s="50" t="s">
        <v>1</v>
      </c>
      <c r="N2" s="53" t="s">
        <v>2</v>
      </c>
      <c r="O2" s="54"/>
      <c r="P2" s="55"/>
      <c r="Q2" s="39" t="s">
        <v>3</v>
      </c>
      <c r="R2" s="40"/>
      <c r="S2" s="41"/>
      <c r="T2" s="42" t="s">
        <v>4</v>
      </c>
      <c r="U2" s="43"/>
      <c r="W2"/>
      <c r="X2"/>
      <c r="Y2"/>
      <c r="Z2"/>
      <c r="AA2"/>
    </row>
    <row r="3" spans="1:27" s="8" customFormat="1" x14ac:dyDescent="0.25">
      <c r="A3" s="46"/>
      <c r="B3" s="46"/>
      <c r="C3" s="26">
        <v>2024</v>
      </c>
      <c r="D3" s="26">
        <v>2023</v>
      </c>
      <c r="E3" s="26" t="s">
        <v>5</v>
      </c>
      <c r="F3" s="26">
        <v>2024</v>
      </c>
      <c r="G3" s="26">
        <v>2023</v>
      </c>
      <c r="H3" s="26" t="s">
        <v>5</v>
      </c>
      <c r="I3" s="26">
        <v>2024</v>
      </c>
      <c r="J3" s="26">
        <v>2023</v>
      </c>
      <c r="L3" s="51"/>
      <c r="M3" s="51"/>
      <c r="N3" s="26">
        <v>2024</v>
      </c>
      <c r="O3" s="26">
        <v>2023</v>
      </c>
      <c r="P3" s="26" t="s">
        <v>5</v>
      </c>
      <c r="Q3" s="26">
        <v>2024</v>
      </c>
      <c r="R3" s="26">
        <v>2023</v>
      </c>
      <c r="S3" s="26" t="s">
        <v>5</v>
      </c>
      <c r="T3" s="26">
        <v>2024</v>
      </c>
      <c r="U3" s="26">
        <v>2023</v>
      </c>
      <c r="W3"/>
      <c r="X3"/>
      <c r="Y3"/>
      <c r="Z3"/>
      <c r="AA3"/>
    </row>
    <row r="4" spans="1:27" s="8" customFormat="1" x14ac:dyDescent="0.25">
      <c r="A4" s="46"/>
      <c r="B4" s="46"/>
      <c r="C4" s="9" t="s">
        <v>8</v>
      </c>
      <c r="D4" s="9" t="s">
        <v>8</v>
      </c>
      <c r="E4" s="9" t="s">
        <v>6</v>
      </c>
      <c r="F4" s="9" t="s">
        <v>8</v>
      </c>
      <c r="G4" s="9" t="s">
        <v>8</v>
      </c>
      <c r="H4" s="9" t="s">
        <v>6</v>
      </c>
      <c r="I4" s="9" t="s">
        <v>6</v>
      </c>
      <c r="J4" s="9" t="s">
        <v>6</v>
      </c>
      <c r="L4" s="52"/>
      <c r="M4" s="52"/>
      <c r="N4" s="9" t="s">
        <v>10</v>
      </c>
      <c r="O4" s="9" t="s">
        <v>10</v>
      </c>
      <c r="P4" s="9" t="s">
        <v>6</v>
      </c>
      <c r="Q4" s="9" t="s">
        <v>10</v>
      </c>
      <c r="R4" s="9" t="s">
        <v>10</v>
      </c>
      <c r="S4" s="9" t="s">
        <v>6</v>
      </c>
      <c r="T4" s="9" t="s">
        <v>6</v>
      </c>
      <c r="U4" s="9" t="s">
        <v>6</v>
      </c>
      <c r="W4"/>
      <c r="X4"/>
      <c r="Y4"/>
      <c r="Z4"/>
      <c r="AA4"/>
    </row>
    <row r="5" spans="1:27" s="13" customFormat="1" x14ac:dyDescent="0.25">
      <c r="A5" s="10">
        <v>1</v>
      </c>
      <c r="B5" s="57" t="str">
        <f t="shared" ref="B5:B12" si="0">M5</f>
        <v>APEX LIFE INSURANCE</v>
      </c>
      <c r="C5" s="11">
        <f>N5/13436.01</f>
        <v>16.614464654160503</v>
      </c>
      <c r="D5" s="11">
        <f>O5/13731.82</f>
        <v>4.6391922408558841</v>
      </c>
      <c r="E5" s="12">
        <f>C5*100/D5-100</f>
        <v>258.13270482396098</v>
      </c>
      <c r="F5" s="11">
        <f>Q5/13436.01</f>
        <v>5.3757757079668735</v>
      </c>
      <c r="G5" s="11">
        <f>R5/13731.82</f>
        <v>5.4418011937909787</v>
      </c>
      <c r="H5" s="12">
        <f>F5*100/G5-100</f>
        <v>-1.2133020570365431</v>
      </c>
      <c r="I5" s="12">
        <f t="shared" ref="I5:I13" si="1">C5*100/$C$13</f>
        <v>77.954636859721617</v>
      </c>
      <c r="J5" s="12">
        <f t="shared" ref="J5:J13" si="2">D5*100/$D$13</f>
        <v>19.753931167649689</v>
      </c>
      <c r="L5" s="10">
        <v>1</v>
      </c>
      <c r="M5" s="56" t="s">
        <v>18</v>
      </c>
      <c r="N5" s="34">
        <v>223232.11323794708</v>
      </c>
      <c r="O5" s="35">
        <v>63704.552796829645</v>
      </c>
      <c r="P5" s="12">
        <f>N5*100/O5-100</f>
        <v>250.41783269382995</v>
      </c>
      <c r="Q5" s="34">
        <v>72228.976169999994</v>
      </c>
      <c r="R5" s="35">
        <v>74725.83446892284</v>
      </c>
      <c r="S5" s="12">
        <f>Q5*100/R5-100</f>
        <v>-3.3413588709554602</v>
      </c>
      <c r="T5" s="12">
        <f t="shared" ref="T5:T13" si="3">N5*100/$N$13</f>
        <v>77.954636859721603</v>
      </c>
      <c r="U5" s="12">
        <f t="shared" ref="U5:U13" si="4">O5*100/$O$13</f>
        <v>19.753931167649686</v>
      </c>
      <c r="W5"/>
      <c r="X5"/>
      <c r="Y5"/>
      <c r="Z5"/>
      <c r="AA5"/>
    </row>
    <row r="6" spans="1:27" s="13" customFormat="1" x14ac:dyDescent="0.25">
      <c r="A6" s="10">
        <v>2</v>
      </c>
      <c r="B6" s="57" t="str">
        <f t="shared" si="0"/>
        <v>ALFA LIFE INSURANCE</v>
      </c>
      <c r="C6" s="11">
        <f t="shared" ref="C6:C13" si="5">N6/13436.01</f>
        <v>1.959065308013763</v>
      </c>
      <c r="D6" s="11">
        <f t="shared" ref="C6:D13" si="6">O6/13731.82</f>
        <v>2.8145395133320932</v>
      </c>
      <c r="E6" s="12">
        <f t="shared" ref="E6:E13" si="7">C6*100/D6-100</f>
        <v>-30.394819517227049</v>
      </c>
      <c r="F6" s="11">
        <f t="shared" ref="F6:F13" si="8">Q6/13436.01</f>
        <v>1.5202617967979872</v>
      </c>
      <c r="G6" s="11">
        <f t="shared" ref="F6:G13" si="9">R6/13731.82</f>
        <v>2.8629992215161573</v>
      </c>
      <c r="H6" s="12">
        <f t="shared" ref="H6:H13" si="10">F6*100/G6-100</f>
        <v>-46.899678303338732</v>
      </c>
      <c r="I6" s="12">
        <f t="shared" si="1"/>
        <v>9.1918835695045225</v>
      </c>
      <c r="J6" s="12">
        <f t="shared" si="2"/>
        <v>11.984461287324258</v>
      </c>
      <c r="L6" s="10">
        <v>2</v>
      </c>
      <c r="M6" s="56" t="s">
        <v>15</v>
      </c>
      <c r="N6" s="34">
        <v>26322.021069126</v>
      </c>
      <c r="O6" s="35">
        <v>38648.749979963904</v>
      </c>
      <c r="P6" s="12">
        <f t="shared" ref="P6:P13" si="11">N6*100/O6-100</f>
        <v>-31.894249923291881</v>
      </c>
      <c r="Q6" s="34">
        <v>20426.252704395723</v>
      </c>
      <c r="R6" s="35">
        <v>39314.189969999999</v>
      </c>
      <c r="S6" s="12">
        <f t="shared" ref="S6:S13" si="12">Q6*100/R6-100</f>
        <v>-48.043562082844247</v>
      </c>
      <c r="T6" s="12">
        <f t="shared" si="3"/>
        <v>9.1918835695045207</v>
      </c>
      <c r="U6" s="12">
        <f t="shared" si="4"/>
        <v>11.984461287324258</v>
      </c>
      <c r="W6"/>
      <c r="X6"/>
      <c r="Y6"/>
      <c r="Z6"/>
      <c r="AA6"/>
    </row>
    <row r="7" spans="1:27" s="13" customFormat="1" x14ac:dyDescent="0.25">
      <c r="A7" s="10">
        <v>3</v>
      </c>
      <c r="B7" s="57" t="str">
        <f t="shared" si="0"/>
        <v>KAFOLAT HAYOT INSURANCE</v>
      </c>
      <c r="C7" s="11">
        <f t="shared" si="5"/>
        <v>1.2797104988370802</v>
      </c>
      <c r="D7" s="11">
        <f t="shared" si="6"/>
        <v>1.5017705763911848</v>
      </c>
      <c r="E7" s="12">
        <f t="shared" si="7"/>
        <v>-14.786551357779558</v>
      </c>
      <c r="F7" s="11">
        <f t="shared" si="8"/>
        <v>0.40744267062022127</v>
      </c>
      <c r="G7" s="11">
        <f t="shared" si="9"/>
        <v>2.3082498778974676</v>
      </c>
      <c r="H7" s="12">
        <f t="shared" si="10"/>
        <v>-82.348415805339428</v>
      </c>
      <c r="I7" s="12">
        <f t="shared" si="1"/>
        <v>6.0043684403298894</v>
      </c>
      <c r="J7" s="12">
        <f t="shared" si="2"/>
        <v>6.39462023892332</v>
      </c>
      <c r="L7" s="10">
        <v>3</v>
      </c>
      <c r="M7" s="56" t="s">
        <v>16</v>
      </c>
      <c r="N7" s="34">
        <v>17194.203059479998</v>
      </c>
      <c r="O7" s="35">
        <v>20622.0432363</v>
      </c>
      <c r="P7" s="12">
        <f t="shared" si="11"/>
        <v>-16.622214091696492</v>
      </c>
      <c r="Q7" s="34">
        <v>5474.4037968799994</v>
      </c>
      <c r="R7" s="35">
        <v>31696.471838310004</v>
      </c>
      <c r="S7" s="12">
        <f t="shared" si="12"/>
        <v>-82.728665118294487</v>
      </c>
      <c r="T7" s="12">
        <f t="shared" si="3"/>
        <v>6.0043684403298885</v>
      </c>
      <c r="U7" s="12">
        <f t="shared" si="4"/>
        <v>6.3946202389233191</v>
      </c>
      <c r="W7"/>
      <c r="X7"/>
      <c r="Y7"/>
      <c r="Z7"/>
      <c r="AA7"/>
    </row>
    <row r="8" spans="1:27" s="13" customFormat="1" x14ac:dyDescent="0.25">
      <c r="A8" s="10">
        <v>4</v>
      </c>
      <c r="B8" s="57" t="str">
        <f t="shared" si="0"/>
        <v>AGROS HAYOT</v>
      </c>
      <c r="C8" s="11">
        <f t="shared" si="5"/>
        <v>0.75591360786498385</v>
      </c>
      <c r="D8" s="11">
        <f t="shared" si="6"/>
        <v>4.4639990388382733</v>
      </c>
      <c r="E8" s="12">
        <f t="shared" si="7"/>
        <v>-83.066447790685331</v>
      </c>
      <c r="F8" s="11">
        <f t="shared" si="8"/>
        <v>0.985880484674442</v>
      </c>
      <c r="G8" s="11">
        <f t="shared" si="9"/>
        <v>6.3591724241503966</v>
      </c>
      <c r="H8" s="12">
        <f t="shared" si="10"/>
        <v>-84.49671719970452</v>
      </c>
      <c r="I8" s="12">
        <f t="shared" si="1"/>
        <v>3.5467270252177912</v>
      </c>
      <c r="J8" s="12">
        <f t="shared" si="2"/>
        <v>19.007949049638224</v>
      </c>
      <c r="L8" s="10">
        <v>4</v>
      </c>
      <c r="M8" s="56" t="s">
        <v>22</v>
      </c>
      <c r="N8" s="34">
        <v>10156.462794410001</v>
      </c>
      <c r="O8" s="35">
        <v>61298.831281500177</v>
      </c>
      <c r="P8" s="12">
        <f t="shared" si="11"/>
        <v>-83.431229303917917</v>
      </c>
      <c r="Q8" s="34">
        <v>13246.30005089065</v>
      </c>
      <c r="R8" s="35">
        <v>87323.011077396892</v>
      </c>
      <c r="S8" s="12">
        <f t="shared" si="12"/>
        <v>-84.830687939574062</v>
      </c>
      <c r="T8" s="12">
        <f t="shared" si="3"/>
        <v>3.5467270252177903</v>
      </c>
      <c r="U8" s="12">
        <f t="shared" si="4"/>
        <v>19.007949049638224</v>
      </c>
      <c r="W8"/>
      <c r="X8"/>
      <c r="Y8"/>
      <c r="Z8"/>
      <c r="AA8"/>
    </row>
    <row r="9" spans="1:27" s="13" customFormat="1" x14ac:dyDescent="0.25">
      <c r="A9" s="10">
        <v>5</v>
      </c>
      <c r="B9" s="57" t="str">
        <f t="shared" si="0"/>
        <v>O’ZBEKINVEST HAYOT SUG‘URTA KOMPANIYASI</v>
      </c>
      <c r="C9" s="11">
        <f t="shared" si="5"/>
        <v>0.70383682358081012</v>
      </c>
      <c r="D9" s="11">
        <f t="shared" si="6"/>
        <v>4.0747976524597611</v>
      </c>
      <c r="E9" s="12">
        <f t="shared" si="7"/>
        <v>-82.727073008007224</v>
      </c>
      <c r="F9" s="11">
        <f t="shared" si="8"/>
        <v>1.4916607786468303</v>
      </c>
      <c r="G9" s="11">
        <f t="shared" si="9"/>
        <v>7.0400331527437743</v>
      </c>
      <c r="H9" s="12">
        <f t="shared" si="10"/>
        <v>-78.81173644664625</v>
      </c>
      <c r="I9" s="12">
        <f t="shared" si="1"/>
        <v>3.3023841052261904</v>
      </c>
      <c r="J9" s="12">
        <f t="shared" si="2"/>
        <v>17.35070852203798</v>
      </c>
      <c r="L9" s="10">
        <v>5</v>
      </c>
      <c r="M9" s="56" t="s">
        <v>19</v>
      </c>
      <c r="N9" s="34">
        <v>9456.758600000001</v>
      </c>
      <c r="O9" s="35">
        <v>55954.387900000002</v>
      </c>
      <c r="P9" s="12">
        <f t="shared" si="11"/>
        <v>-83.099165311394643</v>
      </c>
      <c r="Q9" s="34">
        <v>20041.9691385066</v>
      </c>
      <c r="R9" s="35">
        <v>96672.468047510018</v>
      </c>
      <c r="S9" s="12">
        <f t="shared" si="12"/>
        <v>-79.268172683191551</v>
      </c>
      <c r="T9" s="12">
        <f t="shared" si="3"/>
        <v>3.30238410522619</v>
      </c>
      <c r="U9" s="12">
        <f t="shared" si="4"/>
        <v>17.35070852203798</v>
      </c>
      <c r="W9"/>
      <c r="X9"/>
      <c r="Y9"/>
      <c r="Z9"/>
      <c r="AA9"/>
    </row>
    <row r="10" spans="1:27" s="13" customFormat="1" x14ac:dyDescent="0.25">
      <c r="A10" s="10">
        <v>6</v>
      </c>
      <c r="B10" s="57" t="str">
        <f t="shared" si="0"/>
        <v>EUROASIA LIFE INSURANCE</v>
      </c>
      <c r="C10" s="11">
        <f t="shared" si="5"/>
        <v>0</v>
      </c>
      <c r="D10" s="11">
        <f t="shared" si="6"/>
        <v>1.5432665202638833</v>
      </c>
      <c r="E10" s="12">
        <f t="shared" si="7"/>
        <v>-100</v>
      </c>
      <c r="F10" s="11">
        <f t="shared" si="8"/>
        <v>0</v>
      </c>
      <c r="G10" s="11">
        <f t="shared" si="9"/>
        <v>3.03095313387883</v>
      </c>
      <c r="H10" s="12">
        <f t="shared" si="10"/>
        <v>-100</v>
      </c>
      <c r="I10" s="12">
        <f t="shared" si="1"/>
        <v>0</v>
      </c>
      <c r="J10" s="12">
        <f t="shared" si="2"/>
        <v>6.5713122095166128</v>
      </c>
      <c r="L10" s="10">
        <v>6</v>
      </c>
      <c r="M10" s="56" t="s">
        <v>17</v>
      </c>
      <c r="N10" s="34">
        <v>0</v>
      </c>
      <c r="O10" s="35">
        <v>21191.858068289999</v>
      </c>
      <c r="P10" s="12">
        <f t="shared" si="11"/>
        <v>-100</v>
      </c>
      <c r="Q10" s="34">
        <v>0</v>
      </c>
      <c r="R10" s="35">
        <v>41620.502862859998</v>
      </c>
      <c r="S10" s="12">
        <f t="shared" si="12"/>
        <v>-100</v>
      </c>
      <c r="T10" s="12">
        <f t="shared" si="3"/>
        <v>0</v>
      </c>
      <c r="U10" s="12">
        <f t="shared" si="4"/>
        <v>6.5713122095166128</v>
      </c>
      <c r="W10"/>
      <c r="X10"/>
      <c r="Y10"/>
      <c r="Z10"/>
      <c r="AA10"/>
    </row>
    <row r="11" spans="1:27" s="13" customFormat="1" x14ac:dyDescent="0.25">
      <c r="A11" s="10">
        <v>7</v>
      </c>
      <c r="B11" s="57" t="str">
        <f t="shared" si="0"/>
        <v>FAROVON SUG‘URTA</v>
      </c>
      <c r="C11" s="11">
        <f t="shared" si="5"/>
        <v>0</v>
      </c>
      <c r="D11" s="11">
        <f t="shared" si="6"/>
        <v>0.15523755700264061</v>
      </c>
      <c r="E11" s="12">
        <f t="shared" si="7"/>
        <v>-100</v>
      </c>
      <c r="F11" s="11">
        <f t="shared" si="8"/>
        <v>0</v>
      </c>
      <c r="G11" s="11">
        <f t="shared" si="9"/>
        <v>0.82882877868920535</v>
      </c>
      <c r="H11" s="12">
        <f t="shared" si="10"/>
        <v>-100</v>
      </c>
      <c r="I11" s="12">
        <f t="shared" si="1"/>
        <v>0</v>
      </c>
      <c r="J11" s="12">
        <f t="shared" si="2"/>
        <v>0.6610099035470256</v>
      </c>
      <c r="L11" s="10">
        <v>7</v>
      </c>
      <c r="M11" s="56" t="s">
        <v>20</v>
      </c>
      <c r="N11" s="34">
        <v>0</v>
      </c>
      <c r="O11" s="35">
        <v>2131.6941900000002</v>
      </c>
      <c r="P11" s="12">
        <f t="shared" si="11"/>
        <v>-100</v>
      </c>
      <c r="Q11" s="34">
        <v>0</v>
      </c>
      <c r="R11" s="35">
        <v>11381.327599780003</v>
      </c>
      <c r="S11" s="12">
        <f t="shared" si="12"/>
        <v>-100</v>
      </c>
      <c r="T11" s="12">
        <f t="shared" si="3"/>
        <v>0</v>
      </c>
      <c r="U11" s="12">
        <f t="shared" si="4"/>
        <v>0.66100990354702549</v>
      </c>
      <c r="W11"/>
      <c r="X11"/>
      <c r="Y11"/>
      <c r="Z11"/>
      <c r="AA11"/>
    </row>
    <row r="12" spans="1:27" s="13" customFormat="1" x14ac:dyDescent="0.25">
      <c r="A12" s="10">
        <v>8</v>
      </c>
      <c r="B12" s="57" t="str">
        <f t="shared" si="0"/>
        <v>NEW LIFE SUG‘URTA KOMPANIYASI</v>
      </c>
      <c r="C12" s="11">
        <f t="shared" si="5"/>
        <v>0</v>
      </c>
      <c r="D12" s="11">
        <f t="shared" si="6"/>
        <v>4.2921032796601342</v>
      </c>
      <c r="E12" s="12">
        <f t="shared" si="7"/>
        <v>-100</v>
      </c>
      <c r="F12" s="11">
        <f t="shared" si="8"/>
        <v>0</v>
      </c>
      <c r="G12" s="11">
        <f t="shared" si="9"/>
        <v>5.1602606201941779</v>
      </c>
      <c r="H12" s="12">
        <f t="shared" si="10"/>
        <v>-100</v>
      </c>
      <c r="I12" s="12">
        <f t="shared" si="1"/>
        <v>0</v>
      </c>
      <c r="J12" s="12">
        <f t="shared" si="2"/>
        <v>18.276007621362901</v>
      </c>
      <c r="L12" s="10">
        <v>8</v>
      </c>
      <c r="M12" s="56" t="s">
        <v>14</v>
      </c>
      <c r="N12" s="34">
        <v>0</v>
      </c>
      <c r="O12" s="35">
        <v>58938.389657702624</v>
      </c>
      <c r="P12" s="12">
        <f t="shared" si="11"/>
        <v>-100</v>
      </c>
      <c r="Q12" s="34">
        <v>0</v>
      </c>
      <c r="R12" s="35">
        <v>70859.769989594817</v>
      </c>
      <c r="S12" s="12">
        <f t="shared" si="12"/>
        <v>-100</v>
      </c>
      <c r="T12" s="12">
        <f t="shared" si="3"/>
        <v>0</v>
      </c>
      <c r="U12" s="12">
        <f t="shared" si="4"/>
        <v>18.276007621362901</v>
      </c>
      <c r="W12"/>
      <c r="X12"/>
      <c r="Y12"/>
      <c r="Z12"/>
      <c r="AA12"/>
    </row>
    <row r="13" spans="1:27" s="5" customFormat="1" x14ac:dyDescent="0.25">
      <c r="A13" s="1" t="s">
        <v>7</v>
      </c>
      <c r="B13" s="2"/>
      <c r="C13" s="11">
        <f t="shared" si="5"/>
        <v>21.31299089245714</v>
      </c>
      <c r="D13" s="11">
        <f t="shared" si="6"/>
        <v>23.484906378803853</v>
      </c>
      <c r="E13" s="12">
        <f t="shared" si="7"/>
        <v>-9.2481334662971335</v>
      </c>
      <c r="F13" s="11">
        <f t="shared" si="8"/>
        <v>9.7810214387063557</v>
      </c>
      <c r="G13" s="11">
        <f t="shared" si="9"/>
        <v>33.032298402860988</v>
      </c>
      <c r="H13" s="12">
        <f t="shared" si="10"/>
        <v>-70.389522038650497</v>
      </c>
      <c r="I13" s="4">
        <f t="shared" si="1"/>
        <v>100.00000000000001</v>
      </c>
      <c r="J13" s="4">
        <f t="shared" si="2"/>
        <v>100</v>
      </c>
      <c r="L13" s="1" t="s">
        <v>7</v>
      </c>
      <c r="M13" s="36"/>
      <c r="N13" s="37">
        <v>286361.55876096309</v>
      </c>
      <c r="O13" s="38">
        <v>322490.50711058633</v>
      </c>
      <c r="P13" s="4">
        <f t="shared" si="11"/>
        <v>-11.203104448973491</v>
      </c>
      <c r="Q13" s="37">
        <v>131417.90186067298</v>
      </c>
      <c r="R13" s="38">
        <v>453593.57585437456</v>
      </c>
      <c r="S13" s="4">
        <f t="shared" si="12"/>
        <v>-71.027389086554336</v>
      </c>
      <c r="T13" s="4">
        <f t="shared" si="3"/>
        <v>100</v>
      </c>
      <c r="U13" s="4">
        <f t="shared" si="4"/>
        <v>100</v>
      </c>
      <c r="W13" s="6"/>
      <c r="X13" s="6"/>
      <c r="Y13" s="6"/>
      <c r="Z13" s="6"/>
      <c r="AA13" s="6"/>
    </row>
    <row r="14" spans="1:27" s="8" customFormat="1" x14ac:dyDescent="0.25">
      <c r="A14" s="14"/>
      <c r="B14" s="15"/>
      <c r="C14" s="16"/>
      <c r="D14" s="16"/>
      <c r="E14" s="17"/>
      <c r="F14" s="16"/>
      <c r="G14" s="16"/>
      <c r="H14" s="17"/>
      <c r="I14" s="17"/>
      <c r="J14" s="17"/>
      <c r="N14" s="27"/>
      <c r="W14"/>
      <c r="X14"/>
      <c r="Y14"/>
      <c r="Z14"/>
      <c r="AA14"/>
    </row>
    <row r="15" spans="1:27" ht="15.75" x14ac:dyDescent="0.25">
      <c r="A15" s="29" t="s">
        <v>9</v>
      </c>
      <c r="B15" s="30"/>
      <c r="C15" s="30"/>
      <c r="E15"/>
      <c r="F15"/>
      <c r="G15" s="29"/>
    </row>
    <row r="16" spans="1:27" ht="15.75" x14ac:dyDescent="0.25">
      <c r="A16" s="28" t="s">
        <v>58</v>
      </c>
      <c r="B16" s="30"/>
      <c r="C16" s="30"/>
      <c r="E16"/>
      <c r="F16"/>
      <c r="G16" s="31"/>
    </row>
    <row r="17" spans="1:10" ht="15.75" x14ac:dyDescent="0.25">
      <c r="A17" s="28" t="s">
        <v>21</v>
      </c>
      <c r="B17" s="30"/>
      <c r="C17" s="32"/>
      <c r="E17"/>
      <c r="F17"/>
      <c r="G17" s="33"/>
    </row>
    <row r="18" spans="1:10" x14ac:dyDescent="0.25">
      <c r="A18"/>
      <c r="B18"/>
      <c r="C18" s="21"/>
      <c r="E18"/>
      <c r="F18"/>
    </row>
    <row r="19" spans="1:10" x14ac:dyDescent="0.25">
      <c r="C19" s="58"/>
      <c r="D19" s="58"/>
      <c r="E19" s="58"/>
      <c r="F19" s="58"/>
      <c r="G19" s="58"/>
      <c r="H19" s="58"/>
    </row>
    <row r="20" spans="1:10" x14ac:dyDescent="0.25">
      <c r="A20" s="18"/>
      <c r="C20" s="58"/>
      <c r="D20" s="58"/>
      <c r="E20" s="58"/>
      <c r="F20" s="58"/>
      <c r="G20" s="58"/>
      <c r="H20" s="58"/>
    </row>
    <row r="21" spans="1:10" x14ac:dyDescent="0.25">
      <c r="A21" s="18"/>
      <c r="C21" s="58"/>
      <c r="D21" s="58"/>
      <c r="E21" s="58"/>
      <c r="F21" s="58"/>
      <c r="G21" s="58"/>
      <c r="H21" s="58"/>
    </row>
    <row r="22" spans="1:10" x14ac:dyDescent="0.25">
      <c r="A22"/>
    </row>
    <row r="23" spans="1:10" x14ac:dyDescent="0.25">
      <c r="A23" s="18"/>
    </row>
    <row r="24" spans="1:10" x14ac:dyDescent="0.25">
      <c r="A24" s="18"/>
      <c r="C24" s="20"/>
      <c r="D24" s="20"/>
    </row>
    <row r="25" spans="1:10" x14ac:dyDescent="0.25">
      <c r="A25" s="18"/>
      <c r="B25"/>
      <c r="C25" s="21"/>
      <c r="D25" s="20"/>
      <c r="E25" s="21"/>
      <c r="F25" s="21"/>
      <c r="G25" s="20"/>
      <c r="H25" s="20"/>
    </row>
    <row r="26" spans="1:10" x14ac:dyDescent="0.25">
      <c r="A26" s="18"/>
      <c r="B26"/>
      <c r="C26"/>
      <c r="E26"/>
      <c r="F26"/>
    </row>
    <row r="27" spans="1:10" x14ac:dyDescent="0.25">
      <c r="A27" s="18"/>
      <c r="B27"/>
      <c r="C27" s="21"/>
      <c r="D27" s="20"/>
      <c r="E27" s="21"/>
      <c r="F27" s="21"/>
      <c r="G27" s="20"/>
      <c r="H27" s="20"/>
      <c r="I27" s="20"/>
      <c r="J27" s="20"/>
    </row>
    <row r="28" spans="1:10" x14ac:dyDescent="0.25">
      <c r="A28"/>
      <c r="B28"/>
      <c r="C28" s="21"/>
      <c r="D28" s="20"/>
      <c r="E28" s="21"/>
      <c r="F28" s="21"/>
      <c r="G28" s="20"/>
      <c r="H28" s="20"/>
      <c r="I28" s="20"/>
      <c r="J28" s="20"/>
    </row>
    <row r="29" spans="1:10" x14ac:dyDescent="0.25">
      <c r="A29" s="18"/>
    </row>
    <row r="30" spans="1:10" x14ac:dyDescent="0.25">
      <c r="A30" s="18"/>
    </row>
    <row r="31" spans="1:10" x14ac:dyDescent="0.25">
      <c r="A31" s="18"/>
    </row>
    <row r="32" spans="1:10" x14ac:dyDescent="0.25">
      <c r="A32" s="18"/>
    </row>
    <row r="33" spans="1:27" x14ac:dyDescent="0.25">
      <c r="A33" s="18"/>
    </row>
    <row r="34" spans="1:27" x14ac:dyDescent="0.25">
      <c r="A34" s="18"/>
    </row>
    <row r="35" spans="1:27" x14ac:dyDescent="0.25">
      <c r="A35" s="18"/>
    </row>
    <row r="36" spans="1:27" x14ac:dyDescent="0.25">
      <c r="A36" s="18"/>
    </row>
    <row r="37" spans="1:27" x14ac:dyDescent="0.25">
      <c r="A37" s="18"/>
    </row>
    <row r="38" spans="1:27" x14ac:dyDescent="0.25">
      <c r="A38" s="18"/>
    </row>
    <row r="39" spans="1:27" x14ac:dyDescent="0.25">
      <c r="A39" s="18"/>
    </row>
    <row r="40" spans="1:27" x14ac:dyDescent="0.25">
      <c r="A40" s="18"/>
    </row>
    <row r="41" spans="1:27" x14ac:dyDescent="0.25">
      <c r="A41" s="18"/>
    </row>
    <row r="42" spans="1:27" x14ac:dyDescent="0.25">
      <c r="A42" s="18"/>
    </row>
    <row r="43" spans="1:27" x14ac:dyDescent="0.25">
      <c r="A43" s="18"/>
    </row>
    <row r="44" spans="1:27" x14ac:dyDescent="0.25">
      <c r="A44" s="18"/>
    </row>
    <row r="45" spans="1:27" x14ac:dyDescent="0.25">
      <c r="A45" s="18"/>
    </row>
    <row r="46" spans="1:27" x14ac:dyDescent="0.25">
      <c r="A46" s="18"/>
    </row>
    <row r="47" spans="1:27" s="8" customFormat="1" x14ac:dyDescent="0.25">
      <c r="W47"/>
      <c r="X47"/>
      <c r="Y47"/>
      <c r="Z47"/>
      <c r="AA47"/>
    </row>
    <row r="51" spans="1:8" x14ac:dyDescent="0.25">
      <c r="A51" s="22"/>
      <c r="C51" s="23"/>
      <c r="D51" s="23"/>
      <c r="E51" s="23"/>
      <c r="F51" s="23"/>
      <c r="G51" s="23"/>
      <c r="H51" s="23"/>
    </row>
    <row r="52" spans="1:8" x14ac:dyDescent="0.25">
      <c r="A52" s="22"/>
      <c r="C52" s="24"/>
      <c r="D52" s="24"/>
      <c r="E52" s="23"/>
      <c r="F52" s="24"/>
      <c r="G52" s="24"/>
      <c r="H52" s="23"/>
    </row>
  </sheetData>
  <mergeCells count="12">
    <mergeCell ref="Q2:S2"/>
    <mergeCell ref="T2:U2"/>
    <mergeCell ref="H1:J1"/>
    <mergeCell ref="R1:U1"/>
    <mergeCell ref="A2:A4"/>
    <mergeCell ref="B2:B4"/>
    <mergeCell ref="C2:E2"/>
    <mergeCell ref="F2:H2"/>
    <mergeCell ref="I2:J2"/>
    <mergeCell ref="L2:L4"/>
    <mergeCell ref="M2:M4"/>
    <mergeCell ref="N2:P2"/>
  </mergeCells>
  <pageMargins left="0.7" right="0.7" top="0.75" bottom="0.75" header="0.3" footer="0.3"/>
  <pageSetup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A26E6-4A3C-4283-927C-102D7CEC557F}">
  <sheetPr>
    <tabColor rgb="FFFF0000"/>
  </sheetPr>
  <dimension ref="A1:AA79"/>
  <sheetViews>
    <sheetView workbookViewId="0">
      <selection activeCell="C40" sqref="C40:H40"/>
    </sheetView>
  </sheetViews>
  <sheetFormatPr defaultRowHeight="15" x14ac:dyDescent="0.25"/>
  <cols>
    <col min="1" max="1" width="6.140625" style="19" customWidth="1"/>
    <col min="2" max="2" width="24.7109375" style="18" bestFit="1" customWidth="1"/>
    <col min="3" max="3" width="13.85546875" style="18" customWidth="1"/>
    <col min="4" max="4" width="11.5703125" style="18" customWidth="1"/>
    <col min="5" max="5" width="11.7109375" style="18" bestFit="1" customWidth="1"/>
    <col min="6" max="6" width="12.28515625" style="18" customWidth="1"/>
    <col min="7" max="7" width="12.7109375" style="18" customWidth="1"/>
    <col min="8" max="8" width="11.7109375" style="18" bestFit="1" customWidth="1"/>
    <col min="9" max="10" width="12.5703125" style="18" bestFit="1" customWidth="1"/>
    <col min="11" max="11" width="9.140625" style="18"/>
    <col min="12" max="12" width="7.42578125" style="18" customWidth="1"/>
    <col min="13" max="13" width="24.7109375" style="18" bestFit="1" customWidth="1"/>
    <col min="14" max="14" width="19.42578125" style="18" bestFit="1" customWidth="1"/>
    <col min="15" max="15" width="18.28515625" style="18" bestFit="1" customWidth="1"/>
    <col min="16" max="16" width="12.42578125" style="18" bestFit="1" customWidth="1"/>
    <col min="17" max="18" width="18.5703125" style="18" bestFit="1" customWidth="1"/>
    <col min="19" max="19" width="11.28515625" style="18" bestFit="1" customWidth="1"/>
    <col min="20" max="20" width="12.5703125" style="18" bestFit="1" customWidth="1"/>
    <col min="21" max="21" width="14" style="18" customWidth="1"/>
    <col min="22" max="22" width="9.140625" style="18"/>
    <col min="23" max="23" width="11.5703125" bestFit="1" customWidth="1"/>
    <col min="28" max="16384" width="9.140625" style="18"/>
  </cols>
  <sheetData>
    <row r="1" spans="1:27" s="8" customFormat="1" x14ac:dyDescent="0.25">
      <c r="A1" s="25" t="s">
        <v>12</v>
      </c>
      <c r="B1" s="6"/>
      <c r="C1" s="6"/>
      <c r="D1" s="7"/>
      <c r="E1" s="7"/>
      <c r="F1" s="7"/>
      <c r="G1" s="7"/>
      <c r="H1" s="44"/>
      <c r="I1" s="44"/>
      <c r="J1" s="44"/>
      <c r="L1" s="25" t="s">
        <v>12</v>
      </c>
      <c r="M1" s="6"/>
      <c r="N1" s="6"/>
      <c r="O1" s="7"/>
      <c r="P1" s="7"/>
      <c r="Q1" s="7"/>
      <c r="R1" s="45" t="s">
        <v>11</v>
      </c>
      <c r="S1" s="45"/>
      <c r="T1" s="45"/>
      <c r="U1" s="45"/>
      <c r="W1"/>
      <c r="X1"/>
      <c r="Y1"/>
      <c r="Z1"/>
      <c r="AA1"/>
    </row>
    <row r="2" spans="1:27" s="8" customFormat="1" x14ac:dyDescent="0.25">
      <c r="A2" s="46" t="s">
        <v>0</v>
      </c>
      <c r="B2" s="46" t="s">
        <v>1</v>
      </c>
      <c r="C2" s="47" t="s">
        <v>2</v>
      </c>
      <c r="D2" s="47"/>
      <c r="E2" s="47"/>
      <c r="F2" s="48" t="s">
        <v>3</v>
      </c>
      <c r="G2" s="48"/>
      <c r="H2" s="48"/>
      <c r="I2" s="49" t="s">
        <v>4</v>
      </c>
      <c r="J2" s="49"/>
      <c r="L2" s="50" t="s">
        <v>0</v>
      </c>
      <c r="M2" s="50" t="s">
        <v>1</v>
      </c>
      <c r="N2" s="53" t="s">
        <v>2</v>
      </c>
      <c r="O2" s="54"/>
      <c r="P2" s="55"/>
      <c r="Q2" s="39" t="s">
        <v>3</v>
      </c>
      <c r="R2" s="40"/>
      <c r="S2" s="41"/>
      <c r="T2" s="42" t="s">
        <v>4</v>
      </c>
      <c r="U2" s="43"/>
      <c r="W2"/>
      <c r="X2"/>
      <c r="Y2"/>
      <c r="Z2"/>
      <c r="AA2"/>
    </row>
    <row r="3" spans="1:27" s="8" customFormat="1" x14ac:dyDescent="0.25">
      <c r="A3" s="46"/>
      <c r="B3" s="46"/>
      <c r="C3" s="26">
        <v>2024</v>
      </c>
      <c r="D3" s="26">
        <v>2023</v>
      </c>
      <c r="E3" s="26" t="s">
        <v>5</v>
      </c>
      <c r="F3" s="26">
        <v>2024</v>
      </c>
      <c r="G3" s="26">
        <v>2023</v>
      </c>
      <c r="H3" s="26" t="s">
        <v>5</v>
      </c>
      <c r="I3" s="26">
        <v>2024</v>
      </c>
      <c r="J3" s="26">
        <v>2023</v>
      </c>
      <c r="L3" s="51"/>
      <c r="M3" s="51"/>
      <c r="N3" s="26">
        <v>2024</v>
      </c>
      <c r="O3" s="26">
        <v>2023</v>
      </c>
      <c r="P3" s="26" t="s">
        <v>5</v>
      </c>
      <c r="Q3" s="26">
        <v>2024</v>
      </c>
      <c r="R3" s="26">
        <v>2023</v>
      </c>
      <c r="S3" s="26" t="s">
        <v>5</v>
      </c>
      <c r="T3" s="26">
        <v>2024</v>
      </c>
      <c r="U3" s="26">
        <v>2023</v>
      </c>
      <c r="W3"/>
      <c r="X3"/>
      <c r="Y3"/>
      <c r="Z3"/>
      <c r="AA3"/>
    </row>
    <row r="4" spans="1:27" s="8" customFormat="1" x14ac:dyDescent="0.25">
      <c r="A4" s="46"/>
      <c r="B4" s="46"/>
      <c r="C4" s="9" t="s">
        <v>8</v>
      </c>
      <c r="D4" s="9" t="s">
        <v>8</v>
      </c>
      <c r="E4" s="9" t="s">
        <v>6</v>
      </c>
      <c r="F4" s="9" t="s">
        <v>8</v>
      </c>
      <c r="G4" s="9" t="s">
        <v>8</v>
      </c>
      <c r="H4" s="9" t="s">
        <v>6</v>
      </c>
      <c r="I4" s="9" t="s">
        <v>6</v>
      </c>
      <c r="J4" s="9" t="s">
        <v>6</v>
      </c>
      <c r="L4" s="52"/>
      <c r="M4" s="52"/>
      <c r="N4" s="9" t="s">
        <v>10</v>
      </c>
      <c r="O4" s="9" t="s">
        <v>10</v>
      </c>
      <c r="P4" s="9" t="s">
        <v>6</v>
      </c>
      <c r="Q4" s="9" t="s">
        <v>10</v>
      </c>
      <c r="R4" s="9" t="s">
        <v>10</v>
      </c>
      <c r="S4" s="9" t="s">
        <v>6</v>
      </c>
      <c r="T4" s="9" t="s">
        <v>6</v>
      </c>
      <c r="U4" s="9" t="s">
        <v>6</v>
      </c>
      <c r="W4"/>
      <c r="X4"/>
      <c r="Y4"/>
      <c r="Z4"/>
      <c r="AA4"/>
    </row>
    <row r="5" spans="1:27" s="13" customFormat="1" x14ac:dyDescent="0.25">
      <c r="A5" s="10">
        <v>1</v>
      </c>
      <c r="B5" s="59" t="str">
        <f t="shared" ref="B5:B12" si="0">M5</f>
        <v>APEX INSURANCE</v>
      </c>
      <c r="C5" s="11">
        <f>N5/13436.01</f>
        <v>205.27420935738434</v>
      </c>
      <c r="D5" s="11">
        <f>O5/13731.82</f>
        <v>146.44327730531728</v>
      </c>
      <c r="E5" s="12">
        <f>C5*100/D5-100</f>
        <v>40.173187280841432</v>
      </c>
      <c r="F5" s="11">
        <f>Q5/13436.01</f>
        <v>51.623830285032533</v>
      </c>
      <c r="G5" s="11">
        <f>R5/13731.82</f>
        <v>33.183939404168136</v>
      </c>
      <c r="H5" s="12">
        <f>F5*100/G5-100</f>
        <v>55.568721532043952</v>
      </c>
      <c r="I5" s="12">
        <f t="shared" ref="I5:I40" si="1">C5*100/$C$40</f>
        <v>29.082035429271343</v>
      </c>
      <c r="J5" s="12">
        <f t="shared" ref="J5:J40" si="2">D5*100/$D$40</f>
        <v>25.990324872091119</v>
      </c>
      <c r="L5" s="10">
        <v>1</v>
      </c>
      <c r="M5" s="59" t="s">
        <v>23</v>
      </c>
      <c r="N5" s="11">
        <v>2758066.3296679095</v>
      </c>
      <c r="O5" s="11">
        <v>2010932.724166702</v>
      </c>
      <c r="P5" s="12">
        <f>N5*100/O5-100</f>
        <v>37.15358532497936</v>
      </c>
      <c r="Q5" s="11">
        <v>693618.299948</v>
      </c>
      <c r="R5" s="11">
        <v>455675.88278894406</v>
      </c>
      <c r="S5" s="12">
        <f>Q5*100/R5-100</f>
        <v>52.217469948758293</v>
      </c>
      <c r="T5" s="12">
        <f t="shared" ref="T5:T40" si="3">N5*100/$N$40</f>
        <v>29.082035429271343</v>
      </c>
      <c r="U5" s="12">
        <f t="shared" ref="U5:U40" si="4">O5*100/$O$40</f>
        <v>25.990324872091122</v>
      </c>
      <c r="W5"/>
      <c r="X5"/>
      <c r="Y5"/>
      <c r="Z5"/>
      <c r="AA5"/>
    </row>
    <row r="6" spans="1:27" s="13" customFormat="1" x14ac:dyDescent="0.25">
      <c r="A6" s="10">
        <v>2</v>
      </c>
      <c r="B6" s="59" t="str">
        <f t="shared" si="0"/>
        <v>O‘ZBEKINVEST</v>
      </c>
      <c r="C6" s="11">
        <f t="shared" ref="C6:C40" si="5">N6/13436.01</f>
        <v>94.56452228201519</v>
      </c>
      <c r="D6" s="11">
        <f t="shared" ref="D6:D40" si="6">O6/13731.82</f>
        <v>89.854057587124885</v>
      </c>
      <c r="E6" s="12">
        <f t="shared" ref="E6:E40" si="7">C6*100/D6-100</f>
        <v>5.242350564216764</v>
      </c>
      <c r="F6" s="11">
        <f t="shared" ref="F6:F40" si="8">Q6/13436.01</f>
        <v>11.668284350041418</v>
      </c>
      <c r="G6" s="11">
        <f t="shared" ref="G6:G40" si="9">R6/13731.82</f>
        <v>9.6397224774283377</v>
      </c>
      <c r="H6" s="12">
        <f t="shared" ref="H6:H40" si="10">F6*100/G6-100</f>
        <v>21.043778774368349</v>
      </c>
      <c r="I6" s="12">
        <f t="shared" si="1"/>
        <v>13.397342003981048</v>
      </c>
      <c r="J6" s="12">
        <f t="shared" si="2"/>
        <v>15.947035539883842</v>
      </c>
      <c r="L6" s="10">
        <v>2</v>
      </c>
      <c r="M6" s="59" t="s">
        <v>24</v>
      </c>
      <c r="N6" s="11">
        <v>1270569.8670263789</v>
      </c>
      <c r="O6" s="11">
        <v>1233859.7450560331</v>
      </c>
      <c r="P6" s="12">
        <f t="shared" ref="P6:P40" si="11">N6*100/O6-100</f>
        <v>2.9752264888647062</v>
      </c>
      <c r="Q6" s="11">
        <v>156775.18521</v>
      </c>
      <c r="R6" s="11">
        <v>132370.93390999999</v>
      </c>
      <c r="S6" s="12">
        <f t="shared" ref="S6:S40" si="12">Q6*100/R6-100</f>
        <v>18.436261329539789</v>
      </c>
      <c r="T6" s="12">
        <f t="shared" si="3"/>
        <v>13.397342003981048</v>
      </c>
      <c r="U6" s="12">
        <f t="shared" si="4"/>
        <v>15.947035539883842</v>
      </c>
      <c r="W6"/>
      <c r="X6"/>
      <c r="Y6"/>
      <c r="Z6"/>
      <c r="AA6"/>
    </row>
    <row r="7" spans="1:27" s="13" customFormat="1" x14ac:dyDescent="0.25">
      <c r="A7" s="10">
        <v>3</v>
      </c>
      <c r="B7" s="59" t="str">
        <f t="shared" si="0"/>
        <v>KAFOLAT SUG‘URTA KOMPANIYASI</v>
      </c>
      <c r="C7" s="11">
        <f t="shared" si="5"/>
        <v>54.97547752194955</v>
      </c>
      <c r="D7" s="11">
        <f t="shared" si="6"/>
        <v>51.295733241585609</v>
      </c>
      <c r="E7" s="12">
        <f t="shared" si="7"/>
        <v>7.1735874464131086</v>
      </c>
      <c r="F7" s="11">
        <f t="shared" si="8"/>
        <v>7.8035318818607617</v>
      </c>
      <c r="G7" s="11">
        <f t="shared" si="9"/>
        <v>8.2086459041845874</v>
      </c>
      <c r="H7" s="12">
        <f t="shared" si="10"/>
        <v>-4.9352113253820278</v>
      </c>
      <c r="I7" s="12">
        <f t="shared" si="1"/>
        <v>7.7886003801428521</v>
      </c>
      <c r="J7" s="12">
        <f t="shared" si="2"/>
        <v>9.1038168226826901</v>
      </c>
      <c r="L7" s="10">
        <v>3</v>
      </c>
      <c r="M7" s="59" t="s">
        <v>25</v>
      </c>
      <c r="N7" s="11">
        <v>738651.06573968939</v>
      </c>
      <c r="O7" s="11">
        <v>704383.7756414701</v>
      </c>
      <c r="P7" s="12">
        <f t="shared" si="11"/>
        <v>4.864860788000513</v>
      </c>
      <c r="Q7" s="11">
        <v>104848.33240000001</v>
      </c>
      <c r="R7" s="11">
        <v>112719.648</v>
      </c>
      <c r="S7" s="12">
        <f t="shared" si="12"/>
        <v>-6.9830910046844537</v>
      </c>
      <c r="T7" s="12">
        <f t="shared" si="3"/>
        <v>7.7886003801428529</v>
      </c>
      <c r="U7" s="12">
        <f t="shared" si="4"/>
        <v>9.1038168226826901</v>
      </c>
      <c r="W7"/>
      <c r="X7"/>
      <c r="Y7"/>
      <c r="Z7"/>
      <c r="AA7"/>
    </row>
    <row r="8" spans="1:27" s="13" customFormat="1" ht="30" customHeight="1" x14ac:dyDescent="0.25">
      <c r="A8" s="10">
        <v>4</v>
      </c>
      <c r="B8" s="59" t="str">
        <f t="shared" si="0"/>
        <v>GROSS SUG‘URTA KOMPANIYASI</v>
      </c>
      <c r="C8" s="11">
        <f t="shared" si="5"/>
        <v>46.401857736229303</v>
      </c>
      <c r="D8" s="11">
        <f t="shared" si="6"/>
        <v>32.781598963406161</v>
      </c>
      <c r="E8" s="12">
        <f t="shared" si="7"/>
        <v>41.54848818700799</v>
      </c>
      <c r="F8" s="11">
        <f t="shared" si="8"/>
        <v>8.1603302828206292</v>
      </c>
      <c r="G8" s="11">
        <f t="shared" si="9"/>
        <v>5.9018242157179452</v>
      </c>
      <c r="H8" s="12">
        <f t="shared" si="10"/>
        <v>38.267931821617992</v>
      </c>
      <c r="I8" s="12">
        <f t="shared" si="1"/>
        <v>6.5739406567125327</v>
      </c>
      <c r="J8" s="12">
        <f t="shared" si="2"/>
        <v>5.817982379001263</v>
      </c>
      <c r="L8" s="10">
        <v>4</v>
      </c>
      <c r="M8" s="59" t="s">
        <v>26</v>
      </c>
      <c r="N8" s="11">
        <v>623455.82456255425</v>
      </c>
      <c r="O8" s="11">
        <v>450151.01627767994</v>
      </c>
      <c r="P8" s="12">
        <f t="shared" si="11"/>
        <v>38.499259585803003</v>
      </c>
      <c r="Q8" s="11">
        <v>109642.2792832808</v>
      </c>
      <c r="R8" s="11">
        <v>81042.787801879997</v>
      </c>
      <c r="S8" s="12">
        <f t="shared" si="12"/>
        <v>35.289372758642145</v>
      </c>
      <c r="T8" s="12">
        <f t="shared" si="3"/>
        <v>6.5739406567125318</v>
      </c>
      <c r="U8" s="12">
        <f t="shared" si="4"/>
        <v>5.817982379001263</v>
      </c>
      <c r="W8"/>
      <c r="X8"/>
      <c r="Y8"/>
      <c r="Z8"/>
      <c r="AA8"/>
    </row>
    <row r="9" spans="1:27" s="13" customFormat="1" ht="30" customHeight="1" x14ac:dyDescent="0.25">
      <c r="A9" s="10">
        <v>5</v>
      </c>
      <c r="B9" s="59" t="str">
        <f t="shared" si="0"/>
        <v>MY-INSURANCE</v>
      </c>
      <c r="C9" s="11">
        <f t="shared" si="5"/>
        <v>32.027771479195223</v>
      </c>
      <c r="D9" s="11">
        <f t="shared" si="6"/>
        <v>24.594462082638</v>
      </c>
      <c r="E9" s="12">
        <f t="shared" si="7"/>
        <v>30.223508737784641</v>
      </c>
      <c r="F9" s="11">
        <f t="shared" si="8"/>
        <v>12.335973751880209</v>
      </c>
      <c r="G9" s="11">
        <f t="shared" si="9"/>
        <v>8.162120978865147</v>
      </c>
      <c r="H9" s="12">
        <f t="shared" si="10"/>
        <v>51.136864839699911</v>
      </c>
      <c r="I9" s="12">
        <f t="shared" si="1"/>
        <v>4.5375051634320434</v>
      </c>
      <c r="J9" s="12">
        <f t="shared" si="2"/>
        <v>4.3649532525101353</v>
      </c>
      <c r="L9" s="10">
        <v>5</v>
      </c>
      <c r="M9" s="59" t="s">
        <v>28</v>
      </c>
      <c r="N9" s="11">
        <v>430325.45787218178</v>
      </c>
      <c r="O9" s="11">
        <v>337726.72631561011</v>
      </c>
      <c r="P9" s="12">
        <f t="shared" si="11"/>
        <v>27.418242129299799</v>
      </c>
      <c r="Q9" s="11">
        <v>165746.26669000002</v>
      </c>
      <c r="R9" s="11">
        <v>112080.7761</v>
      </c>
      <c r="S9" s="12">
        <f t="shared" si="12"/>
        <v>47.881084033642793</v>
      </c>
      <c r="T9" s="12">
        <f t="shared" si="3"/>
        <v>4.5375051634320425</v>
      </c>
      <c r="U9" s="12">
        <f t="shared" si="4"/>
        <v>4.3649532525101353</v>
      </c>
      <c r="W9"/>
      <c r="X9"/>
      <c r="Y9"/>
      <c r="Z9"/>
      <c r="AA9"/>
    </row>
    <row r="10" spans="1:27" s="13" customFormat="1" ht="30" customHeight="1" x14ac:dyDescent="0.25">
      <c r="A10" s="10">
        <v>6</v>
      </c>
      <c r="B10" s="59" t="str">
        <f t="shared" si="0"/>
        <v>O‘ZAGROSUG‘URTA</v>
      </c>
      <c r="C10" s="11">
        <f t="shared" si="5"/>
        <v>31.120834570679829</v>
      </c>
      <c r="D10" s="11">
        <f t="shared" si="6"/>
        <v>28.622873887073965</v>
      </c>
      <c r="E10" s="12">
        <f t="shared" si="7"/>
        <v>8.7271484109565307</v>
      </c>
      <c r="F10" s="11">
        <f t="shared" si="8"/>
        <v>3.2586636486575999</v>
      </c>
      <c r="G10" s="11">
        <f t="shared" si="9"/>
        <v>3.6643484039260636</v>
      </c>
      <c r="H10" s="12">
        <f t="shared" si="10"/>
        <v>-11.071129449203141</v>
      </c>
      <c r="I10" s="12">
        <f t="shared" si="1"/>
        <v>4.4090157083362094</v>
      </c>
      <c r="J10" s="12">
        <f t="shared" si="2"/>
        <v>5.0799040064294889</v>
      </c>
      <c r="L10" s="10">
        <v>6</v>
      </c>
      <c r="M10" s="59" t="s">
        <v>27</v>
      </c>
      <c r="N10" s="11">
        <v>418139.84449999989</v>
      </c>
      <c r="O10" s="11">
        <v>393044.15210000001</v>
      </c>
      <c r="P10" s="12">
        <f t="shared" si="11"/>
        <v>6.384955040271123</v>
      </c>
      <c r="Q10" s="11">
        <v>43783.43737</v>
      </c>
      <c r="R10" s="11">
        <v>50318.172699999996</v>
      </c>
      <c r="S10" s="12">
        <f t="shared" si="12"/>
        <v>-12.986829567441745</v>
      </c>
      <c r="T10" s="12">
        <f t="shared" si="3"/>
        <v>4.4090157083362085</v>
      </c>
      <c r="U10" s="12">
        <f t="shared" si="4"/>
        <v>5.0799040064294889</v>
      </c>
      <c r="W10"/>
      <c r="X10"/>
      <c r="Y10"/>
      <c r="Z10"/>
      <c r="AA10"/>
    </row>
    <row r="11" spans="1:27" s="13" customFormat="1" x14ac:dyDescent="0.25">
      <c r="A11" s="10">
        <v>7</v>
      </c>
      <c r="B11" s="59" t="str">
        <f t="shared" si="0"/>
        <v>KAPITAL SUG‘URTA</v>
      </c>
      <c r="C11" s="11">
        <f t="shared" si="5"/>
        <v>27.331121570560306</v>
      </c>
      <c r="D11" s="11">
        <f t="shared" si="6"/>
        <v>21.863249015847114</v>
      </c>
      <c r="E11" s="12">
        <f t="shared" si="7"/>
        <v>25.009423579953392</v>
      </c>
      <c r="F11" s="11">
        <f t="shared" si="8"/>
        <v>11.33620654197191</v>
      </c>
      <c r="G11" s="11">
        <f t="shared" si="9"/>
        <v>8.3323134879426028</v>
      </c>
      <c r="H11" s="12">
        <f t="shared" si="10"/>
        <v>36.051128637636282</v>
      </c>
      <c r="I11" s="12">
        <f t="shared" si="1"/>
        <v>3.8721115931954464</v>
      </c>
      <c r="J11" s="12">
        <f t="shared" si="2"/>
        <v>3.8802255394530198</v>
      </c>
      <c r="L11" s="10">
        <v>7</v>
      </c>
      <c r="M11" s="59" t="s">
        <v>29</v>
      </c>
      <c r="N11" s="11">
        <v>367221.22273326397</v>
      </c>
      <c r="O11" s="11">
        <v>300222.20010078972</v>
      </c>
      <c r="P11" s="12">
        <f t="shared" si="11"/>
        <v>22.31647846494414</v>
      </c>
      <c r="Q11" s="11">
        <v>152313.38446</v>
      </c>
      <c r="R11" s="11">
        <v>114417.829</v>
      </c>
      <c r="S11" s="12">
        <f t="shared" si="12"/>
        <v>33.120323808975627</v>
      </c>
      <c r="T11" s="12">
        <f t="shared" si="3"/>
        <v>3.872111593195446</v>
      </c>
      <c r="U11" s="12">
        <f t="shared" si="4"/>
        <v>3.8802255394530198</v>
      </c>
      <c r="W11"/>
      <c r="X11"/>
      <c r="Y11"/>
      <c r="Z11"/>
      <c r="AA11"/>
    </row>
    <row r="12" spans="1:27" s="13" customFormat="1" x14ac:dyDescent="0.25">
      <c r="A12" s="10">
        <v>8</v>
      </c>
      <c r="B12" s="59" t="str">
        <f t="shared" si="0"/>
        <v>TEMIRYO‘L SUG‘URTA</v>
      </c>
      <c r="C12" s="11">
        <f t="shared" si="5"/>
        <v>22.466762047920998</v>
      </c>
      <c r="D12" s="11">
        <f t="shared" si="6"/>
        <v>18.605529850508749</v>
      </c>
      <c r="E12" s="12">
        <f t="shared" si="7"/>
        <v>20.75314290125776</v>
      </c>
      <c r="F12" s="11">
        <f t="shared" si="8"/>
        <v>6.5762842604143641</v>
      </c>
      <c r="G12" s="11">
        <f t="shared" si="9"/>
        <v>2.1709204839562415</v>
      </c>
      <c r="H12" s="12">
        <f t="shared" si="10"/>
        <v>202.92607716473691</v>
      </c>
      <c r="I12" s="12">
        <f t="shared" si="1"/>
        <v>3.1829579171395461</v>
      </c>
      <c r="J12" s="12">
        <f t="shared" si="2"/>
        <v>3.302055062752637</v>
      </c>
      <c r="L12" s="10">
        <v>8</v>
      </c>
      <c r="M12" s="59" t="s">
        <v>30</v>
      </c>
      <c r="N12" s="11">
        <v>301863.63954348699</v>
      </c>
      <c r="O12" s="11">
        <v>255487.78691181305</v>
      </c>
      <c r="P12" s="12">
        <f t="shared" si="11"/>
        <v>18.151886316069394</v>
      </c>
      <c r="Q12" s="11">
        <v>88359.02108577</v>
      </c>
      <c r="R12" s="11">
        <v>29810.689319999998</v>
      </c>
      <c r="S12" s="12">
        <f t="shared" si="12"/>
        <v>196.40046272425479</v>
      </c>
      <c r="T12" s="12">
        <f t="shared" si="3"/>
        <v>3.1829579171395461</v>
      </c>
      <c r="U12" s="12">
        <f t="shared" si="4"/>
        <v>3.3020550627526375</v>
      </c>
      <c r="W12"/>
      <c r="X12"/>
      <c r="Y12"/>
      <c r="Z12"/>
      <c r="AA12"/>
    </row>
    <row r="13" spans="1:27" x14ac:dyDescent="0.25">
      <c r="A13" s="10">
        <v>9</v>
      </c>
      <c r="B13" s="59" t="str">
        <f t="shared" ref="B13:B38" si="13">M13</f>
        <v>KAFIL SUG’URTA</v>
      </c>
      <c r="C13" s="11">
        <f t="shared" si="5"/>
        <v>21.519695906132117</v>
      </c>
      <c r="D13" s="11">
        <f t="shared" si="6"/>
        <v>12.977778179427098</v>
      </c>
      <c r="E13" s="12">
        <f t="shared" si="7"/>
        <v>65.819569487217905</v>
      </c>
      <c r="F13" s="11">
        <f t="shared" si="8"/>
        <v>5.7672762710797301</v>
      </c>
      <c r="G13" s="11">
        <f t="shared" si="9"/>
        <v>5.388164019123459</v>
      </c>
      <c r="H13" s="12">
        <f t="shared" si="10"/>
        <v>7.0360191451251524</v>
      </c>
      <c r="I13" s="12">
        <f t="shared" si="1"/>
        <v>3.0487831897074433</v>
      </c>
      <c r="J13" s="12">
        <f t="shared" si="2"/>
        <v>2.3032581434108512</v>
      </c>
      <c r="L13" s="10">
        <v>9</v>
      </c>
      <c r="M13" s="59" t="s">
        <v>32</v>
      </c>
      <c r="N13" s="11">
        <v>289138.84939175018</v>
      </c>
      <c r="O13" s="11">
        <v>178208.51395982062</v>
      </c>
      <c r="P13" s="12">
        <f t="shared" si="11"/>
        <v>62.247494784082107</v>
      </c>
      <c r="Q13" s="11">
        <v>77489.181650989965</v>
      </c>
      <c r="R13" s="11">
        <v>73989.298441079896</v>
      </c>
      <c r="S13" s="12">
        <f t="shared" ref="S13:S38" si="14">Q13*100/R13-100</f>
        <v>4.7302559743787072</v>
      </c>
      <c r="T13" s="12">
        <f t="shared" si="3"/>
        <v>3.0487831897074429</v>
      </c>
      <c r="U13" s="12">
        <f t="shared" si="4"/>
        <v>2.3032581434108512</v>
      </c>
    </row>
    <row r="14" spans="1:27" x14ac:dyDescent="0.25">
      <c r="A14" s="10">
        <v>10</v>
      </c>
      <c r="B14" s="59" t="str">
        <f t="shared" si="13"/>
        <v>ALFA INVEST SUG‘URTA KOMPANIYASI</v>
      </c>
      <c r="C14" s="11">
        <f t="shared" si="5"/>
        <v>19.948172828094052</v>
      </c>
      <c r="D14" s="11">
        <f t="shared" si="6"/>
        <v>17.149481687059691</v>
      </c>
      <c r="E14" s="12">
        <f t="shared" si="7"/>
        <v>16.319391991573369</v>
      </c>
      <c r="F14" s="11">
        <f t="shared" si="8"/>
        <v>4.4052913327691776</v>
      </c>
      <c r="G14" s="11">
        <f t="shared" si="9"/>
        <v>1.9871283413269327</v>
      </c>
      <c r="H14" s="12">
        <f t="shared" si="10"/>
        <v>121.69133423095778</v>
      </c>
      <c r="I14" s="12">
        <f t="shared" si="1"/>
        <v>2.8261390982918915</v>
      </c>
      <c r="J14" s="12">
        <f t="shared" si="2"/>
        <v>3.0436398900400374</v>
      </c>
      <c r="L14" s="10">
        <v>10</v>
      </c>
      <c r="M14" s="59" t="s">
        <v>31</v>
      </c>
      <c r="N14" s="11">
        <v>268023.84959999996</v>
      </c>
      <c r="O14" s="11">
        <v>235493.59562000001</v>
      </c>
      <c r="P14" s="12">
        <f t="shared" si="11"/>
        <v>13.813646988723988</v>
      </c>
      <c r="Q14" s="11">
        <v>59189.538400000005</v>
      </c>
      <c r="R14" s="11">
        <v>27286.8887</v>
      </c>
      <c r="S14" s="12">
        <f t="shared" si="14"/>
        <v>116.91567349706676</v>
      </c>
      <c r="T14" s="12">
        <f t="shared" si="3"/>
        <v>2.8261390982918915</v>
      </c>
      <c r="U14" s="12">
        <f t="shared" si="4"/>
        <v>3.0436398900400379</v>
      </c>
    </row>
    <row r="15" spans="1:27" x14ac:dyDescent="0.25">
      <c r="A15" s="10">
        <v>11</v>
      </c>
      <c r="B15" s="59" t="str">
        <f t="shared" si="13"/>
        <v>MOSAIC INSURANCE GROUP</v>
      </c>
      <c r="C15" s="11">
        <f t="shared" si="5"/>
        <v>19.729092860509923</v>
      </c>
      <c r="D15" s="11">
        <f t="shared" si="6"/>
        <v>5.8122639046543041</v>
      </c>
      <c r="E15" s="12">
        <f t="shared" si="7"/>
        <v>239.43904103720064</v>
      </c>
      <c r="F15" s="11">
        <f t="shared" si="8"/>
        <v>0.98221317320657675</v>
      </c>
      <c r="G15" s="11">
        <f t="shared" si="9"/>
        <v>0.39792411820683637</v>
      </c>
      <c r="H15" s="12">
        <f t="shared" si="10"/>
        <v>146.83429032467785</v>
      </c>
      <c r="I15" s="12">
        <f t="shared" si="1"/>
        <v>2.7951011447220262</v>
      </c>
      <c r="J15" s="12">
        <f t="shared" si="2"/>
        <v>1.0315436113147489</v>
      </c>
      <c r="L15" s="10">
        <v>11</v>
      </c>
      <c r="M15" s="59" t="s">
        <v>40</v>
      </c>
      <c r="N15" s="11">
        <v>265080.28896473994</v>
      </c>
      <c r="O15" s="11">
        <v>79812.96173121006</v>
      </c>
      <c r="P15" s="12">
        <f t="shared" si="11"/>
        <v>232.12686663284535</v>
      </c>
      <c r="Q15" s="11">
        <v>13197.026017335298</v>
      </c>
      <c r="R15" s="11">
        <v>5464.2223648749996</v>
      </c>
      <c r="S15" s="12">
        <f t="shared" si="14"/>
        <v>141.51700161706714</v>
      </c>
      <c r="T15" s="12">
        <f t="shared" si="3"/>
        <v>2.7951011447220262</v>
      </c>
      <c r="U15" s="12">
        <f t="shared" si="4"/>
        <v>1.0315436113147489</v>
      </c>
    </row>
    <row r="16" spans="1:27" x14ac:dyDescent="0.25">
      <c r="A16" s="10">
        <v>12</v>
      </c>
      <c r="B16" s="59" t="str">
        <f t="shared" si="13"/>
        <v>INSON</v>
      </c>
      <c r="C16" s="11">
        <f t="shared" si="5"/>
        <v>18.790850796957223</v>
      </c>
      <c r="D16" s="11">
        <f t="shared" si="6"/>
        <v>12.431891790930116</v>
      </c>
      <c r="E16" s="12">
        <f t="shared" si="7"/>
        <v>51.150372871378949</v>
      </c>
      <c r="F16" s="11">
        <f t="shared" si="8"/>
        <v>3.5940762497296417</v>
      </c>
      <c r="G16" s="11">
        <f t="shared" si="9"/>
        <v>1.2562614289016316</v>
      </c>
      <c r="H16" s="12">
        <f t="shared" si="10"/>
        <v>186.09301909969463</v>
      </c>
      <c r="I16" s="12">
        <f t="shared" si="1"/>
        <v>2.6621765604847192</v>
      </c>
      <c r="J16" s="12">
        <f t="shared" si="2"/>
        <v>2.2063758225467174</v>
      </c>
      <c r="L16" s="10">
        <v>12</v>
      </c>
      <c r="M16" s="59" t="s">
        <v>33</v>
      </c>
      <c r="N16" s="11">
        <v>252474.05921642523</v>
      </c>
      <c r="O16" s="11">
        <v>170712.50033252998</v>
      </c>
      <c r="P16" s="12">
        <f t="shared" si="11"/>
        <v>47.894301076155728</v>
      </c>
      <c r="Q16" s="11">
        <v>48290.044432129966</v>
      </c>
      <c r="R16" s="11">
        <v>17250.755814620003</v>
      </c>
      <c r="S16" s="12">
        <f t="shared" si="14"/>
        <v>179.93002133393009</v>
      </c>
      <c r="T16" s="12">
        <f t="shared" si="3"/>
        <v>2.6621765604847192</v>
      </c>
      <c r="U16" s="12">
        <f t="shared" si="4"/>
        <v>2.2063758225467174</v>
      </c>
    </row>
    <row r="17" spans="1:21" x14ac:dyDescent="0.25">
      <c r="A17" s="10">
        <v>13</v>
      </c>
      <c r="B17" s="59" t="str">
        <f t="shared" si="13"/>
        <v>SQB INSURANCE SUG‘URTA KOMPANIYASI</v>
      </c>
      <c r="C17" s="11">
        <f t="shared" si="5"/>
        <v>16.319633822094509</v>
      </c>
      <c r="D17" s="11">
        <f t="shared" si="6"/>
        <v>9.870972620526631</v>
      </c>
      <c r="E17" s="12">
        <f t="shared" si="7"/>
        <v>65.329541976014838</v>
      </c>
      <c r="F17" s="11">
        <f t="shared" si="8"/>
        <v>4.0377621741871286</v>
      </c>
      <c r="G17" s="11">
        <f t="shared" si="9"/>
        <v>2.0432055284732833</v>
      </c>
      <c r="H17" s="12">
        <f t="shared" si="10"/>
        <v>97.618992211919618</v>
      </c>
      <c r="I17" s="12">
        <f t="shared" si="1"/>
        <v>2.312069161014719</v>
      </c>
      <c r="J17" s="12">
        <f t="shared" si="2"/>
        <v>1.7518713725323638</v>
      </c>
      <c r="L17" s="10">
        <v>13</v>
      </c>
      <c r="M17" s="59" t="s">
        <v>37</v>
      </c>
      <c r="N17" s="11">
        <v>219270.76323000004</v>
      </c>
      <c r="O17" s="11">
        <v>135546.41925000001</v>
      </c>
      <c r="P17" s="12">
        <f t="shared" si="11"/>
        <v>61.768023414606006</v>
      </c>
      <c r="Q17" s="11">
        <v>54251.412949999998</v>
      </c>
      <c r="R17" s="11">
        <v>28056.930540000001</v>
      </c>
      <c r="S17" s="12">
        <f t="shared" si="14"/>
        <v>93.361896350904232</v>
      </c>
      <c r="T17" s="12">
        <f t="shared" si="3"/>
        <v>2.312069161014719</v>
      </c>
      <c r="U17" s="12">
        <f t="shared" si="4"/>
        <v>1.751871372532364</v>
      </c>
    </row>
    <row r="18" spans="1:21" ht="30" customHeight="1" x14ac:dyDescent="0.25">
      <c r="A18" s="10">
        <v>14</v>
      </c>
      <c r="B18" s="59" t="str">
        <f t="shared" si="13"/>
        <v>ALSKOM</v>
      </c>
      <c r="C18" s="11">
        <f t="shared" si="5"/>
        <v>14.83633475245505</v>
      </c>
      <c r="D18" s="11">
        <f t="shared" si="6"/>
        <v>10.904314186539976</v>
      </c>
      <c r="E18" s="12">
        <f t="shared" si="7"/>
        <v>36.059311008927693</v>
      </c>
      <c r="F18" s="11">
        <f t="shared" si="8"/>
        <v>4.3898673359081304</v>
      </c>
      <c r="G18" s="11">
        <f t="shared" si="9"/>
        <v>3.134838702181503</v>
      </c>
      <c r="H18" s="12">
        <f t="shared" si="10"/>
        <v>40.03487110367962</v>
      </c>
      <c r="I18" s="12">
        <f t="shared" si="1"/>
        <v>2.1019241251112684</v>
      </c>
      <c r="J18" s="12">
        <f t="shared" si="2"/>
        <v>1.9352658137024334</v>
      </c>
      <c r="L18" s="10">
        <v>14</v>
      </c>
      <c r="M18" s="59" t="s">
        <v>35</v>
      </c>
      <c r="N18" s="11">
        <v>199341.14209733359</v>
      </c>
      <c r="O18" s="11">
        <v>149736.07963301337</v>
      </c>
      <c r="P18" s="12">
        <f t="shared" si="11"/>
        <v>33.128329916140956</v>
      </c>
      <c r="Q18" s="11">
        <v>58982.301423935001</v>
      </c>
      <c r="R18" s="11">
        <v>43047.040787390004</v>
      </c>
      <c r="S18" s="12">
        <f t="shared" si="14"/>
        <v>37.018248746178614</v>
      </c>
      <c r="T18" s="12">
        <f t="shared" si="3"/>
        <v>2.1019241251112688</v>
      </c>
      <c r="U18" s="12">
        <f t="shared" si="4"/>
        <v>1.9352658137024339</v>
      </c>
    </row>
    <row r="19" spans="1:21" x14ac:dyDescent="0.25">
      <c r="A19" s="10">
        <v>15</v>
      </c>
      <c r="B19" s="59" t="str">
        <f t="shared" si="13"/>
        <v>IMPEX-INSURANCE</v>
      </c>
      <c r="C19" s="11">
        <f t="shared" si="5"/>
        <v>11.959490731958148</v>
      </c>
      <c r="D19" s="11">
        <f t="shared" si="6"/>
        <v>10.176404409830599</v>
      </c>
      <c r="E19" s="12">
        <f t="shared" si="7"/>
        <v>17.521771446160827</v>
      </c>
      <c r="F19" s="11">
        <f t="shared" si="8"/>
        <v>3.8458176139270508</v>
      </c>
      <c r="G19" s="11">
        <f t="shared" si="9"/>
        <v>2.0281344184529071</v>
      </c>
      <c r="H19" s="12">
        <f t="shared" si="10"/>
        <v>89.623408534267696</v>
      </c>
      <c r="I19" s="12">
        <f t="shared" si="1"/>
        <v>1.6943498858023367</v>
      </c>
      <c r="J19" s="12">
        <f t="shared" si="2"/>
        <v>1.8060785138661641</v>
      </c>
      <c r="L19" s="10">
        <v>15</v>
      </c>
      <c r="M19" s="59" t="s">
        <v>36</v>
      </c>
      <c r="N19" s="11">
        <v>160687.83706949701</v>
      </c>
      <c r="O19" s="11">
        <v>139740.55360300001</v>
      </c>
      <c r="P19" s="12">
        <f t="shared" si="11"/>
        <v>14.990124860967569</v>
      </c>
      <c r="Q19" s="11">
        <v>51672.443918899997</v>
      </c>
      <c r="R19" s="11">
        <v>27849.976770000001</v>
      </c>
      <c r="S19" s="12">
        <f t="shared" si="14"/>
        <v>85.538553032337035</v>
      </c>
      <c r="T19" s="12">
        <f t="shared" si="3"/>
        <v>1.6943498858023369</v>
      </c>
      <c r="U19" s="12">
        <f t="shared" si="4"/>
        <v>1.8060785138661639</v>
      </c>
    </row>
    <row r="20" spans="1:21" x14ac:dyDescent="0.25">
      <c r="A20" s="10">
        <v>16</v>
      </c>
      <c r="B20" s="59" t="str">
        <f t="shared" si="13"/>
        <v>TRUST-INSURANCE</v>
      </c>
      <c r="C20" s="11">
        <f t="shared" si="5"/>
        <v>11.270211980139788</v>
      </c>
      <c r="D20" s="11">
        <f t="shared" si="6"/>
        <v>3.701744038429839</v>
      </c>
      <c r="E20" s="12">
        <f t="shared" si="7"/>
        <v>204.45681449439843</v>
      </c>
      <c r="F20" s="11">
        <f t="shared" si="8"/>
        <v>2.7720310053083463</v>
      </c>
      <c r="G20" s="11">
        <f t="shared" si="9"/>
        <v>1.2484745466493155</v>
      </c>
      <c r="H20" s="12">
        <f t="shared" si="10"/>
        <v>122.03344175081398</v>
      </c>
      <c r="I20" s="12">
        <f t="shared" si="1"/>
        <v>1.5966969505223578</v>
      </c>
      <c r="J20" s="12">
        <f t="shared" si="2"/>
        <v>0.6569747135031152</v>
      </c>
      <c r="L20" s="10">
        <v>16</v>
      </c>
      <c r="M20" s="59" t="s">
        <v>46</v>
      </c>
      <c r="N20" s="11">
        <v>151426.68086727799</v>
      </c>
      <c r="O20" s="11">
        <v>50831.682821791634</v>
      </c>
      <c r="P20" s="12">
        <f t="shared" si="11"/>
        <v>197.89822500694606</v>
      </c>
      <c r="Q20" s="11">
        <v>37245.036307632996</v>
      </c>
      <c r="R20" s="11">
        <v>17143.827749170003</v>
      </c>
      <c r="S20" s="12">
        <f t="shared" si="14"/>
        <v>117.25041135831623</v>
      </c>
      <c r="T20" s="12">
        <f t="shared" si="3"/>
        <v>1.5966969505223578</v>
      </c>
      <c r="U20" s="12">
        <f t="shared" si="4"/>
        <v>0.65697471350311532</v>
      </c>
    </row>
    <row r="21" spans="1:21" x14ac:dyDescent="0.25">
      <c r="A21" s="10">
        <v>17</v>
      </c>
      <c r="B21" s="59" t="str">
        <f t="shared" si="13"/>
        <v>ASIA INSURANCE SUG‘URTA KOMPANIYASI</v>
      </c>
      <c r="C21" s="11">
        <f t="shared" si="5"/>
        <v>8.5549790408629374</v>
      </c>
      <c r="D21" s="11">
        <f t="shared" si="6"/>
        <v>5.4962523236913468</v>
      </c>
      <c r="E21" s="12">
        <f t="shared" si="7"/>
        <v>55.651133482119945</v>
      </c>
      <c r="F21" s="11">
        <f t="shared" si="8"/>
        <v>1.5945119329242834</v>
      </c>
      <c r="G21" s="11">
        <f t="shared" si="9"/>
        <v>1.7328246195726424</v>
      </c>
      <c r="H21" s="12">
        <f t="shared" si="10"/>
        <v>-7.9819206794551576</v>
      </c>
      <c r="I21" s="12">
        <f t="shared" si="1"/>
        <v>1.2120188129912275</v>
      </c>
      <c r="J21" s="12">
        <f t="shared" si="2"/>
        <v>0.97545879947701108</v>
      </c>
      <c r="L21" s="10">
        <v>17</v>
      </c>
      <c r="M21" s="59" t="s">
        <v>41</v>
      </c>
      <c r="N21" s="11">
        <v>114944.78394282484</v>
      </c>
      <c r="O21" s="11">
        <v>75473.547583511303</v>
      </c>
      <c r="P21" s="12">
        <f t="shared" si="11"/>
        <v>52.298106585805726</v>
      </c>
      <c r="Q21" s="11">
        <v>21423.878275890002</v>
      </c>
      <c r="R21" s="11">
        <v>23794.835767540004</v>
      </c>
      <c r="S21" s="12">
        <f t="shared" si="14"/>
        <v>-9.9641683380911275</v>
      </c>
      <c r="T21" s="12">
        <f t="shared" si="3"/>
        <v>1.2120188129912277</v>
      </c>
      <c r="U21" s="12">
        <f t="shared" si="4"/>
        <v>0.97545879947701108</v>
      </c>
    </row>
    <row r="22" spans="1:21" x14ac:dyDescent="0.25">
      <c r="A22" s="10">
        <v>18</v>
      </c>
      <c r="B22" s="59" t="str">
        <f t="shared" si="13"/>
        <v>INGO-UZBEKISTON</v>
      </c>
      <c r="C22" s="11">
        <f t="shared" si="5"/>
        <v>6.4295641545778812</v>
      </c>
      <c r="D22" s="11">
        <f t="shared" si="6"/>
        <v>6.2210575644154176</v>
      </c>
      <c r="E22" s="12">
        <f t="shared" si="7"/>
        <v>3.3516261182845426</v>
      </c>
      <c r="F22" s="11">
        <f t="shared" si="8"/>
        <v>1.0628434358965198</v>
      </c>
      <c r="G22" s="11">
        <f t="shared" si="9"/>
        <v>0.57646480717122717</v>
      </c>
      <c r="H22" s="12">
        <f t="shared" si="10"/>
        <v>84.372649062828856</v>
      </c>
      <c r="I22" s="12">
        <f t="shared" si="1"/>
        <v>0.91090260741262752</v>
      </c>
      <c r="J22" s="12">
        <f t="shared" si="2"/>
        <v>1.104095115339691</v>
      </c>
      <c r="L22" s="10">
        <v>18</v>
      </c>
      <c r="M22" s="59" t="s">
        <v>39</v>
      </c>
      <c r="N22" s="11">
        <v>86387.688276549961</v>
      </c>
      <c r="O22" s="11">
        <v>85426.442684190915</v>
      </c>
      <c r="P22" s="12">
        <f t="shared" si="11"/>
        <v>1.1252319096472689</v>
      </c>
      <c r="Q22" s="11">
        <v>14280.375033139999</v>
      </c>
      <c r="R22" s="11">
        <v>7915.9109684100004</v>
      </c>
      <c r="S22" s="12">
        <f t="shared" si="14"/>
        <v>80.400905090123473</v>
      </c>
      <c r="T22" s="12">
        <f t="shared" si="3"/>
        <v>0.91090260741262763</v>
      </c>
      <c r="U22" s="12">
        <f t="shared" si="4"/>
        <v>1.1040951153396907</v>
      </c>
    </row>
    <row r="23" spans="1:21" x14ac:dyDescent="0.25">
      <c r="A23" s="10">
        <v>19</v>
      </c>
      <c r="B23" s="59" t="str">
        <f t="shared" si="13"/>
        <v>INFINITY INSURANCE</v>
      </c>
      <c r="C23" s="11">
        <f t="shared" si="5"/>
        <v>6.3949427947731516</v>
      </c>
      <c r="D23" s="11">
        <f t="shared" si="6"/>
        <v>2.5030188615819742</v>
      </c>
      <c r="E23" s="12">
        <f t="shared" si="7"/>
        <v>155.48919718213307</v>
      </c>
      <c r="F23" s="11">
        <f t="shared" si="8"/>
        <v>0.52345785290573621</v>
      </c>
      <c r="G23" s="11">
        <f t="shared" si="9"/>
        <v>7.4872668007591126E-2</v>
      </c>
      <c r="H23" s="12">
        <f t="shared" si="10"/>
        <v>599.13076004272261</v>
      </c>
      <c r="I23" s="12">
        <f t="shared" si="1"/>
        <v>0.9059976580008009</v>
      </c>
      <c r="J23" s="12">
        <f t="shared" si="2"/>
        <v>0.44422847241977897</v>
      </c>
      <c r="L23" s="10">
        <v>19</v>
      </c>
      <c r="M23" s="59" t="s">
        <v>49</v>
      </c>
      <c r="N23" s="11">
        <v>85922.515340000013</v>
      </c>
      <c r="O23" s="11">
        <v>34371.004463848585</v>
      </c>
      <c r="P23" s="12">
        <f t="shared" si="11"/>
        <v>149.98546501709981</v>
      </c>
      <c r="Q23" s="11">
        <v>7033.1849462200007</v>
      </c>
      <c r="R23" s="11">
        <v>1028.1379999999999</v>
      </c>
      <c r="S23" s="12">
        <f t="shared" si="14"/>
        <v>584.07012932310647</v>
      </c>
      <c r="T23" s="12">
        <f t="shared" si="3"/>
        <v>0.9059976580008009</v>
      </c>
      <c r="U23" s="12">
        <f t="shared" si="4"/>
        <v>0.44422847241977897</v>
      </c>
    </row>
    <row r="24" spans="1:21" x14ac:dyDescent="0.25">
      <c r="A24" s="10">
        <v>20</v>
      </c>
      <c r="B24" s="59" t="str">
        <f t="shared" si="13"/>
        <v>NEO INSURANCE CORP</v>
      </c>
      <c r="C24" s="11">
        <f t="shared" si="5"/>
        <v>5.7097725877340064</v>
      </c>
      <c r="D24" s="11">
        <f t="shared" si="6"/>
        <v>0.96008073286133955</v>
      </c>
      <c r="E24" s="12">
        <f t="shared" si="7"/>
        <v>494.71796405257567</v>
      </c>
      <c r="F24" s="11">
        <f t="shared" si="8"/>
        <v>0.88718888062676338</v>
      </c>
      <c r="G24" s="11">
        <f t="shared" si="9"/>
        <v>1.0221279345345337E-2</v>
      </c>
      <c r="H24" s="12">
        <f t="shared" si="10"/>
        <v>8579.8222673640157</v>
      </c>
      <c r="I24" s="12">
        <f t="shared" si="1"/>
        <v>0.8089267970359828</v>
      </c>
      <c r="J24" s="12">
        <f t="shared" si="2"/>
        <v>0.17039232260882703</v>
      </c>
      <c r="L24" s="10">
        <v>20</v>
      </c>
      <c r="M24" s="59" t="s">
        <v>54</v>
      </c>
      <c r="N24" s="11">
        <v>76716.561586519994</v>
      </c>
      <c r="O24" s="11">
        <v>13183.655809119999</v>
      </c>
      <c r="P24" s="12">
        <f t="shared" si="11"/>
        <v>481.90658719601981</v>
      </c>
      <c r="Q24" s="11">
        <v>11920.27867199</v>
      </c>
      <c r="R24" s="11">
        <v>140.35676814000001</v>
      </c>
      <c r="S24" s="12">
        <f t="shared" si="14"/>
        <v>8392.8420837533249</v>
      </c>
      <c r="T24" s="12">
        <f t="shared" si="3"/>
        <v>0.8089267970359828</v>
      </c>
      <c r="U24" s="12">
        <f t="shared" si="4"/>
        <v>0.17039232260882703</v>
      </c>
    </row>
    <row r="25" spans="1:21" x14ac:dyDescent="0.25">
      <c r="A25" s="10">
        <v>21</v>
      </c>
      <c r="B25" s="59" t="str">
        <f t="shared" si="13"/>
        <v>XALQ SUG‘URTA</v>
      </c>
      <c r="C25" s="11">
        <f t="shared" si="5"/>
        <v>5.434000471337507</v>
      </c>
      <c r="D25" s="11">
        <f t="shared" si="6"/>
        <v>2.9837907684198366</v>
      </c>
      <c r="E25" s="12">
        <f t="shared" si="7"/>
        <v>82.117343107648878</v>
      </c>
      <c r="F25" s="11">
        <f t="shared" si="8"/>
        <v>1.2005640103885007</v>
      </c>
      <c r="G25" s="11">
        <f t="shared" si="9"/>
        <v>0.79056561184169338</v>
      </c>
      <c r="H25" s="12">
        <f t="shared" si="10"/>
        <v>51.861400547347273</v>
      </c>
      <c r="I25" s="12">
        <f t="shared" si="1"/>
        <v>0.76985703525463201</v>
      </c>
      <c r="J25" s="12">
        <f t="shared" si="2"/>
        <v>0.52955446537771633</v>
      </c>
      <c r="L25" s="10">
        <v>21</v>
      </c>
      <c r="M25" s="59" t="s">
        <v>48</v>
      </c>
      <c r="N25" s="11">
        <v>73011.284672895461</v>
      </c>
      <c r="O25" s="11">
        <v>40972.877749602878</v>
      </c>
      <c r="P25" s="12">
        <f t="shared" si="11"/>
        <v>78.194182793526409</v>
      </c>
      <c r="Q25" s="11">
        <v>16130.790049219999</v>
      </c>
      <c r="R25" s="11">
        <v>10855.904680000001</v>
      </c>
      <c r="S25" s="12">
        <f t="shared" si="14"/>
        <v>48.590011838792179</v>
      </c>
      <c r="T25" s="12">
        <f t="shared" si="3"/>
        <v>0.76985703525463212</v>
      </c>
      <c r="U25" s="12">
        <f t="shared" si="4"/>
        <v>0.52955446537771633</v>
      </c>
    </row>
    <row r="26" spans="1:21" x14ac:dyDescent="0.25">
      <c r="A26" s="10">
        <v>22</v>
      </c>
      <c r="B26" s="59" t="str">
        <f t="shared" si="13"/>
        <v>ISHONCH SUG‘URTA KOMPANIYASI</v>
      </c>
      <c r="C26" s="11">
        <f t="shared" si="5"/>
        <v>4.8675251343218706</v>
      </c>
      <c r="D26" s="11">
        <f t="shared" si="6"/>
        <v>3.5684792256234061</v>
      </c>
      <c r="E26" s="12">
        <f t="shared" si="7"/>
        <v>36.403347940789075</v>
      </c>
      <c r="F26" s="11">
        <f t="shared" si="8"/>
        <v>0.47221003631286379</v>
      </c>
      <c r="G26" s="11">
        <f t="shared" si="9"/>
        <v>0.70407858091644071</v>
      </c>
      <c r="H26" s="12">
        <f t="shared" si="10"/>
        <v>-32.932196900773903</v>
      </c>
      <c r="I26" s="12">
        <f t="shared" si="1"/>
        <v>0.6896021611890093</v>
      </c>
      <c r="J26" s="12">
        <f t="shared" si="2"/>
        <v>0.63332326399590155</v>
      </c>
      <c r="L26" s="10">
        <v>22</v>
      </c>
      <c r="M26" s="59" t="s">
        <v>47</v>
      </c>
      <c r="N26" s="11">
        <v>65400.116379999999</v>
      </c>
      <c r="O26" s="11">
        <v>49001.714399999997</v>
      </c>
      <c r="P26" s="12">
        <f t="shared" si="11"/>
        <v>33.464955626123981</v>
      </c>
      <c r="Q26" s="11">
        <v>6344.6187700000009</v>
      </c>
      <c r="R26" s="11">
        <v>9668.280338999999</v>
      </c>
      <c r="S26" s="12">
        <f t="shared" si="14"/>
        <v>-34.376967283343873</v>
      </c>
      <c r="T26" s="12">
        <f t="shared" si="3"/>
        <v>0.6896021611890093</v>
      </c>
      <c r="U26" s="12">
        <f t="shared" si="4"/>
        <v>0.63332326399590144</v>
      </c>
    </row>
    <row r="27" spans="1:21" x14ac:dyDescent="0.25">
      <c r="A27" s="10">
        <v>23</v>
      </c>
      <c r="B27" s="59" t="str">
        <f t="shared" si="13"/>
        <v>EUROASIA INSURANCE</v>
      </c>
      <c r="C27" s="11">
        <f t="shared" si="5"/>
        <v>4.5220553840016491</v>
      </c>
      <c r="D27" s="11">
        <f t="shared" si="6"/>
        <v>6.4761705697933811</v>
      </c>
      <c r="E27" s="12">
        <f t="shared" si="7"/>
        <v>-30.173930175747003</v>
      </c>
      <c r="F27" s="11">
        <f t="shared" si="8"/>
        <v>1.0744362232537783</v>
      </c>
      <c r="G27" s="11">
        <f t="shared" si="9"/>
        <v>2.5805391570828196</v>
      </c>
      <c r="H27" s="12">
        <f t="shared" si="10"/>
        <v>-58.3638860776529</v>
      </c>
      <c r="I27" s="12">
        <f t="shared" si="1"/>
        <v>0.64065805101556639</v>
      </c>
      <c r="J27" s="12">
        <f t="shared" si="2"/>
        <v>1.1493718259601795</v>
      </c>
      <c r="L27" s="10">
        <v>23</v>
      </c>
      <c r="M27" s="59" t="s">
        <v>38</v>
      </c>
      <c r="N27" s="11">
        <v>60758.381359999999</v>
      </c>
      <c r="O27" s="11">
        <v>88929.608553700149</v>
      </c>
      <c r="P27" s="12">
        <f t="shared" si="11"/>
        <v>-31.678118966068482</v>
      </c>
      <c r="Q27" s="11">
        <v>14436.135839999999</v>
      </c>
      <c r="R27" s="11">
        <v>35435.499208013003</v>
      </c>
      <c r="S27" s="12">
        <f t="shared" si="14"/>
        <v>-59.260808616644056</v>
      </c>
      <c r="T27" s="12">
        <f t="shared" si="3"/>
        <v>0.64065805101556639</v>
      </c>
      <c r="U27" s="12">
        <f t="shared" si="4"/>
        <v>1.1493718259601795</v>
      </c>
    </row>
    <row r="28" spans="1:21" x14ac:dyDescent="0.25">
      <c r="A28" s="10">
        <v>24</v>
      </c>
      <c r="B28" s="59" t="str">
        <f t="shared" si="13"/>
        <v>GLOBAL INSURANCE GROUP</v>
      </c>
      <c r="C28" s="11">
        <f t="shared" si="5"/>
        <v>3.648835948965504</v>
      </c>
      <c r="D28" s="11">
        <f t="shared" si="6"/>
        <v>4.1516779358715743</v>
      </c>
      <c r="E28" s="12">
        <f t="shared" si="7"/>
        <v>-12.111777326496963</v>
      </c>
      <c r="F28" s="11">
        <f t="shared" si="8"/>
        <v>1.7844299386499414</v>
      </c>
      <c r="G28" s="11">
        <f t="shared" si="9"/>
        <v>2.2646753307281919</v>
      </c>
      <c r="H28" s="12">
        <f t="shared" si="10"/>
        <v>-21.205926764073084</v>
      </c>
      <c r="I28" s="12">
        <f t="shared" si="1"/>
        <v>0.51694548806501783</v>
      </c>
      <c r="J28" s="12">
        <f t="shared" si="2"/>
        <v>0.73682766667826394</v>
      </c>
      <c r="L28" s="10">
        <v>24</v>
      </c>
      <c r="M28" s="59" t="s">
        <v>44</v>
      </c>
      <c r="N28" s="11">
        <v>49025.796298660003</v>
      </c>
      <c r="O28" s="11">
        <v>57010.094113359999</v>
      </c>
      <c r="P28" s="12">
        <f t="shared" si="11"/>
        <v>-14.005059873824905</v>
      </c>
      <c r="Q28" s="11">
        <v>23975.6185</v>
      </c>
      <c r="R28" s="11">
        <v>31098.113999999998</v>
      </c>
      <c r="S28" s="12">
        <f t="shared" si="14"/>
        <v>-22.903303718032532</v>
      </c>
      <c r="T28" s="12">
        <f t="shared" si="3"/>
        <v>0.51694548806501783</v>
      </c>
      <c r="U28" s="12">
        <f t="shared" si="4"/>
        <v>0.73682766667826394</v>
      </c>
    </row>
    <row r="29" spans="1:21" x14ac:dyDescent="0.25">
      <c r="A29" s="10">
        <v>25</v>
      </c>
      <c r="B29" s="59" t="str">
        <f t="shared" si="13"/>
        <v>SEMURG SUG‘URTA</v>
      </c>
      <c r="C29" s="11">
        <f t="shared" si="5"/>
        <v>3.4724779485167097</v>
      </c>
      <c r="D29" s="11">
        <f t="shared" si="6"/>
        <v>5.0461467461836822</v>
      </c>
      <c r="E29" s="12">
        <f t="shared" si="7"/>
        <v>-31.185553588133601</v>
      </c>
      <c r="F29" s="11">
        <f t="shared" si="8"/>
        <v>0.6821155417419309</v>
      </c>
      <c r="G29" s="11">
        <f t="shared" si="9"/>
        <v>0.91923227365345583</v>
      </c>
      <c r="H29" s="12">
        <f t="shared" si="10"/>
        <v>-25.795083430775662</v>
      </c>
      <c r="I29" s="12">
        <f t="shared" si="1"/>
        <v>0.49196013002445704</v>
      </c>
      <c r="J29" s="12">
        <f t="shared" si="2"/>
        <v>0.89557537702550039</v>
      </c>
      <c r="L29" s="10">
        <v>25</v>
      </c>
      <c r="M29" s="59" t="s">
        <v>43</v>
      </c>
      <c r="N29" s="11">
        <v>46656.248441049996</v>
      </c>
      <c r="O29" s="11">
        <v>69292.778812180011</v>
      </c>
      <c r="P29" s="12">
        <f t="shared" si="11"/>
        <v>-32.667950050736096</v>
      </c>
      <c r="Q29" s="11">
        <v>9164.9112400000013</v>
      </c>
      <c r="R29" s="11">
        <v>12622.732119999997</v>
      </c>
      <c r="S29" s="12">
        <f t="shared" si="14"/>
        <v>-27.393601061384146</v>
      </c>
      <c r="T29" s="12">
        <f t="shared" si="3"/>
        <v>0.49196013002445704</v>
      </c>
      <c r="U29" s="12">
        <f t="shared" si="4"/>
        <v>0.8955753770255005</v>
      </c>
    </row>
    <row r="30" spans="1:21" x14ac:dyDescent="0.25">
      <c r="A30" s="10">
        <v>26</v>
      </c>
      <c r="B30" s="59" t="str">
        <f t="shared" si="13"/>
        <v>ARIA SUG‘URTA TASHKILOTI</v>
      </c>
      <c r="C30" s="11">
        <f t="shared" si="5"/>
        <v>2.4254383213468875</v>
      </c>
      <c r="D30" s="11">
        <f t="shared" si="6"/>
        <v>1.149136236929992</v>
      </c>
      <c r="E30" s="12">
        <f t="shared" si="7"/>
        <v>111.06621159442653</v>
      </c>
      <c r="F30" s="11">
        <f t="shared" si="8"/>
        <v>0.13724692077484313</v>
      </c>
      <c r="G30" s="11">
        <f t="shared" si="9"/>
        <v>0.1725010649717226</v>
      </c>
      <c r="H30" s="12">
        <f t="shared" si="10"/>
        <v>-20.437058868395127</v>
      </c>
      <c r="I30" s="12">
        <f t="shared" si="1"/>
        <v>0.34362175069990192</v>
      </c>
      <c r="J30" s="12">
        <f t="shared" si="2"/>
        <v>0.20394534095160086</v>
      </c>
      <c r="L30" s="10">
        <v>26</v>
      </c>
      <c r="M30" s="59" t="s">
        <v>52</v>
      </c>
      <c r="N30" s="11">
        <v>32588.213539999997</v>
      </c>
      <c r="O30" s="11">
        <v>15779.731961000001</v>
      </c>
      <c r="P30" s="12">
        <f t="shared" si="11"/>
        <v>106.51943658195574</v>
      </c>
      <c r="Q30" s="11">
        <v>1844.0509999999999</v>
      </c>
      <c r="R30" s="11">
        <v>2368.7535739999998</v>
      </c>
      <c r="S30" s="12">
        <f t="shared" si="14"/>
        <v>-22.150998726049835</v>
      </c>
      <c r="T30" s="12">
        <f t="shared" si="3"/>
        <v>0.34362175069990197</v>
      </c>
      <c r="U30" s="12">
        <f t="shared" si="4"/>
        <v>0.20394534095160083</v>
      </c>
    </row>
    <row r="31" spans="1:21" x14ac:dyDescent="0.25">
      <c r="A31" s="10">
        <v>27</v>
      </c>
      <c r="B31" s="59" t="str">
        <f t="shared" si="13"/>
        <v>IMKON SUG’URTA</v>
      </c>
      <c r="C31" s="11">
        <f t="shared" si="5"/>
        <v>2.3715905205146184</v>
      </c>
      <c r="D31" s="11">
        <f t="shared" si="6"/>
        <v>5.113883115776285</v>
      </c>
      <c r="E31" s="12">
        <f t="shared" si="7"/>
        <v>-53.624467614477105</v>
      </c>
      <c r="F31" s="11">
        <f t="shared" si="8"/>
        <v>1.7371030206899201</v>
      </c>
      <c r="G31" s="11">
        <f t="shared" si="9"/>
        <v>2.5333816813830867</v>
      </c>
      <c r="H31" s="12">
        <f t="shared" si="10"/>
        <v>-31.431452534165416</v>
      </c>
      <c r="I31" s="12">
        <f t="shared" si="1"/>
        <v>0.3359929128809922</v>
      </c>
      <c r="J31" s="12">
        <f t="shared" si="2"/>
        <v>0.90759702993960012</v>
      </c>
      <c r="L31" s="10">
        <v>27</v>
      </c>
      <c r="M31" s="59" t="s">
        <v>42</v>
      </c>
      <c r="N31" s="11">
        <v>31864.713949539619</v>
      </c>
      <c r="O31" s="11">
        <v>70222.922446879107</v>
      </c>
      <c r="P31" s="12">
        <f t="shared" si="11"/>
        <v>-54.623486406957745</v>
      </c>
      <c r="Q31" s="11">
        <v>23339.733557019972</v>
      </c>
      <c r="R31" s="11">
        <v>34787.941240049899</v>
      </c>
      <c r="S31" s="12">
        <f t="shared" si="14"/>
        <v>-32.908551857188044</v>
      </c>
      <c r="T31" s="12">
        <f t="shared" si="3"/>
        <v>0.33599291288099226</v>
      </c>
      <c r="U31" s="12">
        <f t="shared" si="4"/>
        <v>0.90759702993960023</v>
      </c>
    </row>
    <row r="32" spans="1:21" x14ac:dyDescent="0.25">
      <c r="A32" s="10">
        <v>28</v>
      </c>
      <c r="B32" s="59" t="str">
        <f t="shared" si="13"/>
        <v>HAMKOR SUG’URTA</v>
      </c>
      <c r="C32" s="11">
        <f t="shared" si="5"/>
        <v>1.9507822577848632</v>
      </c>
      <c r="D32" s="11">
        <f t="shared" si="6"/>
        <v>2.0906776727403935</v>
      </c>
      <c r="E32" s="12">
        <f t="shared" si="7"/>
        <v>-6.6913908719444066</v>
      </c>
      <c r="F32" s="11">
        <f t="shared" si="8"/>
        <v>0.35012565757989167</v>
      </c>
      <c r="G32" s="11">
        <f t="shared" si="9"/>
        <v>0.37437991911924273</v>
      </c>
      <c r="H32" s="12">
        <f t="shared" si="10"/>
        <v>-6.478515620285151</v>
      </c>
      <c r="I32" s="12">
        <f t="shared" si="1"/>
        <v>0.27637528802715361</v>
      </c>
      <c r="J32" s="12">
        <f t="shared" si="2"/>
        <v>0.37104736330137605</v>
      </c>
      <c r="L32" s="10">
        <v>28</v>
      </c>
      <c r="M32" s="59" t="s">
        <v>51</v>
      </c>
      <c r="N32" s="11">
        <v>26210.72992342</v>
      </c>
      <c r="O32" s="11">
        <v>28708.809480089989</v>
      </c>
      <c r="P32" s="12">
        <f t="shared" si="11"/>
        <v>-8.7014390422648802</v>
      </c>
      <c r="Q32" s="11">
        <v>4704.2918365000005</v>
      </c>
      <c r="R32" s="11">
        <v>5140.9176609599999</v>
      </c>
      <c r="S32" s="12">
        <f t="shared" si="14"/>
        <v>-8.4931495358450348</v>
      </c>
      <c r="T32" s="12">
        <f t="shared" si="3"/>
        <v>0.27637528802715361</v>
      </c>
      <c r="U32" s="12">
        <f t="shared" si="4"/>
        <v>0.37104736330137611</v>
      </c>
    </row>
    <row r="33" spans="1:27" x14ac:dyDescent="0.25">
      <c r="A33" s="10">
        <v>29</v>
      </c>
      <c r="B33" s="59" t="str">
        <f t="shared" si="13"/>
        <v>OMAD SUG‘URTA</v>
      </c>
      <c r="C33" s="11">
        <f t="shared" si="5"/>
        <v>1.5273953749572977</v>
      </c>
      <c r="D33" s="11">
        <f t="shared" si="6"/>
        <v>2.166845010174276</v>
      </c>
      <c r="E33" s="12">
        <f t="shared" si="7"/>
        <v>-29.510630996425007</v>
      </c>
      <c r="F33" s="11">
        <f t="shared" si="8"/>
        <v>0.23206737714544723</v>
      </c>
      <c r="G33" s="11">
        <f t="shared" si="9"/>
        <v>0.3791657333113892</v>
      </c>
      <c r="H33" s="12">
        <f t="shared" si="10"/>
        <v>-38.795266355237253</v>
      </c>
      <c r="I33" s="12">
        <f t="shared" si="1"/>
        <v>0.21639233953486131</v>
      </c>
      <c r="J33" s="12">
        <f t="shared" si="2"/>
        <v>0.3845653197482366</v>
      </c>
      <c r="L33" s="10">
        <v>29</v>
      </c>
      <c r="M33" s="59" t="s">
        <v>50</v>
      </c>
      <c r="N33" s="11">
        <v>20522.099531880001</v>
      </c>
      <c r="O33" s="11">
        <v>29754.725647611329</v>
      </c>
      <c r="P33" s="12">
        <f t="shared" si="11"/>
        <v>-31.029108535815084</v>
      </c>
      <c r="Q33" s="11">
        <v>3118.0596000000005</v>
      </c>
      <c r="R33" s="11">
        <v>5206.6356000000005</v>
      </c>
      <c r="S33" s="12">
        <f t="shared" si="14"/>
        <v>-40.113734865562698</v>
      </c>
      <c r="T33" s="12">
        <f t="shared" si="3"/>
        <v>0.21639233953486131</v>
      </c>
      <c r="U33" s="12">
        <f t="shared" si="4"/>
        <v>0.38456531974823666</v>
      </c>
    </row>
    <row r="34" spans="1:27" x14ac:dyDescent="0.25">
      <c r="A34" s="10">
        <v>30</v>
      </c>
      <c r="B34" s="59" t="str">
        <f t="shared" si="13"/>
        <v>ASKO-VOSTOK</v>
      </c>
      <c r="C34" s="11">
        <f t="shared" si="5"/>
        <v>0</v>
      </c>
      <c r="D34" s="11">
        <f t="shared" si="6"/>
        <v>12.259357958376965</v>
      </c>
      <c r="E34" s="12">
        <f t="shared" si="7"/>
        <v>-100</v>
      </c>
      <c r="F34" s="11">
        <f t="shared" si="8"/>
        <v>0</v>
      </c>
      <c r="G34" s="11">
        <f t="shared" si="9"/>
        <v>3.1868713200435193</v>
      </c>
      <c r="H34" s="12">
        <f t="shared" si="10"/>
        <v>-100</v>
      </c>
      <c r="I34" s="12">
        <f t="shared" si="1"/>
        <v>0</v>
      </c>
      <c r="J34" s="12">
        <f t="shared" si="2"/>
        <v>2.1757550221795259</v>
      </c>
      <c r="L34" s="10">
        <v>30</v>
      </c>
      <c r="M34" s="59" t="s">
        <v>34</v>
      </c>
      <c r="N34" s="11">
        <v>0</v>
      </c>
      <c r="O34" s="11">
        <v>168343.29679999998</v>
      </c>
      <c r="P34" s="12">
        <f t="shared" si="11"/>
        <v>-100</v>
      </c>
      <c r="Q34" s="11">
        <v>0</v>
      </c>
      <c r="R34" s="11">
        <v>43761.54333</v>
      </c>
      <c r="S34" s="12">
        <f t="shared" si="14"/>
        <v>-100</v>
      </c>
      <c r="T34" s="12">
        <f t="shared" si="3"/>
        <v>0</v>
      </c>
      <c r="U34" s="12">
        <f t="shared" si="4"/>
        <v>2.1757550221795263</v>
      </c>
    </row>
    <row r="35" spans="1:27" x14ac:dyDescent="0.25">
      <c r="A35" s="10">
        <v>31</v>
      </c>
      <c r="B35" s="59" t="str">
        <f t="shared" si="13"/>
        <v>DD GENERAL INSURANCE</v>
      </c>
      <c r="C35" s="11">
        <f t="shared" si="5"/>
        <v>0</v>
      </c>
      <c r="D35" s="11">
        <f t="shared" si="6"/>
        <v>3.8888001057179453</v>
      </c>
      <c r="E35" s="12">
        <f t="shared" si="7"/>
        <v>-100</v>
      </c>
      <c r="F35" s="11">
        <f t="shared" si="8"/>
        <v>0</v>
      </c>
      <c r="G35" s="11">
        <f t="shared" si="9"/>
        <v>0.1756144043542662</v>
      </c>
      <c r="H35" s="12">
        <f t="shared" si="10"/>
        <v>-100</v>
      </c>
      <c r="I35" s="12">
        <f t="shared" si="1"/>
        <v>0</v>
      </c>
      <c r="J35" s="12">
        <f t="shared" si="2"/>
        <v>0.69017287764948043</v>
      </c>
      <c r="L35" s="10">
        <v>31</v>
      </c>
      <c r="M35" s="59" t="s">
        <v>45</v>
      </c>
      <c r="N35" s="11">
        <v>0</v>
      </c>
      <c r="O35" s="11">
        <v>53400.303067699795</v>
      </c>
      <c r="P35" s="12">
        <f t="shared" si="11"/>
        <v>-100</v>
      </c>
      <c r="Q35" s="11">
        <v>0</v>
      </c>
      <c r="R35" s="11">
        <v>2411.5053899999998</v>
      </c>
      <c r="S35" s="12">
        <f t="shared" si="14"/>
        <v>-100</v>
      </c>
      <c r="T35" s="12">
        <f t="shared" si="3"/>
        <v>0</v>
      </c>
      <c r="U35" s="12">
        <f t="shared" si="4"/>
        <v>0.69017287764948043</v>
      </c>
    </row>
    <row r="36" spans="1:27" x14ac:dyDescent="0.25">
      <c r="A36" s="10">
        <v>32</v>
      </c>
      <c r="B36" s="59" t="str">
        <f t="shared" si="13"/>
        <v>SHARQ-SUG‘URTA</v>
      </c>
      <c r="C36" s="11">
        <f t="shared" si="5"/>
        <v>0</v>
      </c>
      <c r="D36" s="11">
        <f t="shared" si="6"/>
        <v>1.0810402955613312</v>
      </c>
      <c r="E36" s="12">
        <f t="shared" si="7"/>
        <v>-100</v>
      </c>
      <c r="F36" s="11">
        <f t="shared" si="8"/>
        <v>0</v>
      </c>
      <c r="G36" s="11">
        <f t="shared" si="9"/>
        <v>0.87875163670948209</v>
      </c>
      <c r="H36" s="12">
        <f t="shared" si="10"/>
        <v>-100</v>
      </c>
      <c r="I36" s="12">
        <f t="shared" si="1"/>
        <v>0</v>
      </c>
      <c r="J36" s="12">
        <f t="shared" si="2"/>
        <v>0.19185987228954365</v>
      </c>
      <c r="L36" s="10">
        <v>32</v>
      </c>
      <c r="M36" s="59" t="s">
        <v>53</v>
      </c>
      <c r="N36" s="11">
        <v>0</v>
      </c>
      <c r="O36" s="11">
        <v>14844.650751394998</v>
      </c>
      <c r="P36" s="12">
        <f t="shared" si="11"/>
        <v>-100</v>
      </c>
      <c r="Q36" s="11">
        <v>0</v>
      </c>
      <c r="R36" s="11">
        <v>12066.8593</v>
      </c>
      <c r="S36" s="12">
        <f t="shared" si="14"/>
        <v>-100</v>
      </c>
      <c r="T36" s="12">
        <f t="shared" si="3"/>
        <v>0</v>
      </c>
      <c r="U36" s="12">
        <f t="shared" si="4"/>
        <v>0.19185987228954365</v>
      </c>
    </row>
    <row r="37" spans="1:27" x14ac:dyDescent="0.25">
      <c r="A37" s="10">
        <v>33</v>
      </c>
      <c r="B37" s="59" t="str">
        <f t="shared" si="13"/>
        <v>UNIPOLIS</v>
      </c>
      <c r="C37" s="11">
        <f t="shared" si="5"/>
        <v>0</v>
      </c>
      <c r="D37" s="11">
        <f t="shared" si="6"/>
        <v>0.58400423250523248</v>
      </c>
      <c r="E37" s="12">
        <f t="shared" si="7"/>
        <v>-100</v>
      </c>
      <c r="F37" s="11">
        <f t="shared" si="8"/>
        <v>0</v>
      </c>
      <c r="G37" s="11">
        <f t="shared" si="9"/>
        <v>5.1300191817253649E-2</v>
      </c>
      <c r="H37" s="12">
        <f t="shared" si="10"/>
        <v>-100</v>
      </c>
      <c r="I37" s="12">
        <f t="shared" si="1"/>
        <v>0</v>
      </c>
      <c r="J37" s="12">
        <f t="shared" si="2"/>
        <v>0.10364736441838772</v>
      </c>
      <c r="L37" s="10">
        <v>33</v>
      </c>
      <c r="M37" s="59" t="s">
        <v>56</v>
      </c>
      <c r="N37" s="11">
        <v>0</v>
      </c>
      <c r="O37" s="11">
        <v>8019.4410000000007</v>
      </c>
      <c r="P37" s="12">
        <f t="shared" si="11"/>
        <v>-100</v>
      </c>
      <c r="Q37" s="11">
        <v>0</v>
      </c>
      <c r="R37" s="11">
        <v>704.44499999999994</v>
      </c>
      <c r="S37" s="12">
        <f t="shared" si="14"/>
        <v>-100</v>
      </c>
      <c r="T37" s="12">
        <f t="shared" si="3"/>
        <v>0</v>
      </c>
      <c r="U37" s="12">
        <f t="shared" si="4"/>
        <v>0.10364736441838772</v>
      </c>
    </row>
    <row r="38" spans="1:27" x14ac:dyDescent="0.25">
      <c r="A38" s="10">
        <v>34</v>
      </c>
      <c r="B38" s="59" t="str">
        <f t="shared" si="13"/>
        <v>UNIVERSAL SUG‘URTA</v>
      </c>
      <c r="C38" s="11">
        <f t="shared" si="5"/>
        <v>0</v>
      </c>
      <c r="D38" s="11">
        <f t="shared" si="6"/>
        <v>0.62699446318113694</v>
      </c>
      <c r="E38" s="12">
        <f t="shared" si="7"/>
        <v>-100</v>
      </c>
      <c r="F38" s="11">
        <f t="shared" si="8"/>
        <v>0</v>
      </c>
      <c r="G38" s="11">
        <f t="shared" si="9"/>
        <v>6.096275685233276E-2</v>
      </c>
      <c r="H38" s="12">
        <f t="shared" si="10"/>
        <v>-100</v>
      </c>
      <c r="I38" s="12">
        <f t="shared" si="1"/>
        <v>0</v>
      </c>
      <c r="J38" s="12">
        <f t="shared" si="2"/>
        <v>0.11127714491874753</v>
      </c>
      <c r="L38" s="10">
        <v>34</v>
      </c>
      <c r="M38" s="59" t="s">
        <v>55</v>
      </c>
      <c r="N38" s="11">
        <v>0</v>
      </c>
      <c r="O38" s="11">
        <v>8609.7751093999996</v>
      </c>
      <c r="P38" s="12">
        <f t="shared" si="11"/>
        <v>-100</v>
      </c>
      <c r="Q38" s="11">
        <v>0</v>
      </c>
      <c r="R38" s="11">
        <v>837.12960380000004</v>
      </c>
      <c r="S38" s="12">
        <f t="shared" si="14"/>
        <v>-100</v>
      </c>
      <c r="T38" s="12">
        <f t="shared" si="3"/>
        <v>0</v>
      </c>
      <c r="U38" s="12">
        <f t="shared" si="4"/>
        <v>0.11127714491874753</v>
      </c>
    </row>
    <row r="39" spans="1:27" x14ac:dyDescent="0.25">
      <c r="A39" s="10">
        <v>35</v>
      </c>
      <c r="B39" s="59" t="str">
        <f t="shared" ref="B39" si="15">M39</f>
        <v>GARANT INSURANCE GROUP</v>
      </c>
      <c r="C39" s="11">
        <f t="shared" si="5"/>
        <v>0</v>
      </c>
      <c r="D39" s="11">
        <f t="shared" si="6"/>
        <v>0</v>
      </c>
      <c r="E39" s="12" t="e">
        <f t="shared" si="7"/>
        <v>#DIV/0!</v>
      </c>
      <c r="F39" s="11">
        <f t="shared" si="8"/>
        <v>0</v>
      </c>
      <c r="G39" s="11">
        <f t="shared" si="9"/>
        <v>6.5231120128285977E-3</v>
      </c>
      <c r="H39" s="12">
        <f t="shared" si="10"/>
        <v>-100</v>
      </c>
      <c r="I39" s="12">
        <f t="shared" ref="I39" si="16">C39*100/$C$40</f>
        <v>0</v>
      </c>
      <c r="J39" s="12">
        <f t="shared" ref="J39" si="17">D39*100/$D$40</f>
        <v>0</v>
      </c>
      <c r="L39" s="10">
        <v>35</v>
      </c>
      <c r="M39" s="59" t="s">
        <v>57</v>
      </c>
      <c r="N39" s="11">
        <v>0</v>
      </c>
      <c r="O39" s="11">
        <v>0</v>
      </c>
      <c r="P39" s="12" t="e">
        <f t="shared" si="11"/>
        <v>#DIV/0!</v>
      </c>
      <c r="Q39" s="11">
        <v>0</v>
      </c>
      <c r="R39" s="11">
        <v>89.57419999999999</v>
      </c>
      <c r="S39" s="12">
        <f t="shared" ref="S39" si="18">Q39*100/R39-100</f>
        <v>-100</v>
      </c>
      <c r="T39" s="12">
        <f t="shared" ref="T39" si="19">N39*100/$N$40</f>
        <v>0</v>
      </c>
      <c r="U39" s="12">
        <f t="shared" ref="U39" si="20">O39*100/$O$40</f>
        <v>0</v>
      </c>
    </row>
    <row r="40" spans="1:27" s="5" customFormat="1" x14ac:dyDescent="0.25">
      <c r="A40" s="1" t="s">
        <v>7</v>
      </c>
      <c r="B40" s="2"/>
      <c r="C40" s="11">
        <f t="shared" si="5"/>
        <v>705.84540018397036</v>
      </c>
      <c r="D40" s="11">
        <f t="shared" si="6"/>
        <v>563.45304657030556</v>
      </c>
      <c r="E40" s="12">
        <f t="shared" si="7"/>
        <v>25.271378774220111</v>
      </c>
      <c r="F40" s="11">
        <f t="shared" si="8"/>
        <v>154.2957409876856</v>
      </c>
      <c r="G40" s="11">
        <f t="shared" si="9"/>
        <v>114.22089260839948</v>
      </c>
      <c r="H40" s="12">
        <f t="shared" si="10"/>
        <v>35.085392404243152</v>
      </c>
      <c r="I40" s="4">
        <f t="shared" si="1"/>
        <v>100</v>
      </c>
      <c r="J40" s="4">
        <f t="shared" si="2"/>
        <v>100</v>
      </c>
      <c r="L40" s="1" t="s">
        <v>7</v>
      </c>
      <c r="M40" s="2"/>
      <c r="N40" s="3">
        <v>9483745.8553258274</v>
      </c>
      <c r="O40" s="3">
        <v>7737235.8139550528</v>
      </c>
      <c r="P40" s="4">
        <f t="shared" si="11"/>
        <v>22.57279063694466</v>
      </c>
      <c r="Q40" s="3">
        <v>2073119.1188679538</v>
      </c>
      <c r="R40" s="3">
        <v>1568460.737537872</v>
      </c>
      <c r="S40" s="4">
        <f t="shared" si="12"/>
        <v>32.175391404586946</v>
      </c>
      <c r="T40" s="4">
        <f t="shared" si="3"/>
        <v>100</v>
      </c>
      <c r="U40" s="4">
        <f t="shared" si="4"/>
        <v>100</v>
      </c>
      <c r="W40" s="6"/>
      <c r="X40" s="6"/>
      <c r="Y40" s="6"/>
      <c r="Z40" s="6"/>
      <c r="AA40" s="6"/>
    </row>
    <row r="41" spans="1:27" s="8" customFormat="1" x14ac:dyDescent="0.25">
      <c r="A41" s="14"/>
      <c r="B41" s="15"/>
      <c r="C41" s="16"/>
      <c r="D41" s="16"/>
      <c r="E41" s="17"/>
      <c r="F41" s="16"/>
      <c r="G41" s="16"/>
      <c r="H41" s="17"/>
      <c r="I41" s="17"/>
      <c r="J41" s="17"/>
      <c r="N41" s="27"/>
      <c r="W41"/>
      <c r="X41"/>
      <c r="Y41"/>
      <c r="Z41"/>
      <c r="AA41"/>
    </row>
    <row r="42" spans="1:27" ht="15.75" x14ac:dyDescent="0.25">
      <c r="A42" s="29" t="s">
        <v>9</v>
      </c>
      <c r="B42" s="30"/>
      <c r="C42" s="30"/>
      <c r="E42"/>
      <c r="F42"/>
      <c r="G42" s="16"/>
    </row>
    <row r="43" spans="1:27" ht="15.75" x14ac:dyDescent="0.25">
      <c r="A43" s="28" t="s">
        <v>58</v>
      </c>
      <c r="B43" s="30"/>
      <c r="C43" s="30"/>
      <c r="E43"/>
      <c r="F43"/>
      <c r="G43" s="16"/>
    </row>
    <row r="44" spans="1:27" ht="15.75" x14ac:dyDescent="0.25">
      <c r="A44" s="28" t="s">
        <v>21</v>
      </c>
      <c r="B44" s="30"/>
      <c r="C44" s="32"/>
      <c r="E44"/>
      <c r="F44"/>
      <c r="G44" s="16"/>
    </row>
    <row r="45" spans="1:27" x14ac:dyDescent="0.25">
      <c r="A45"/>
      <c r="B45"/>
      <c r="C45" s="21"/>
      <c r="E45"/>
      <c r="F45"/>
      <c r="G45" s="16"/>
    </row>
    <row r="47" spans="1:27" x14ac:dyDescent="0.25">
      <c r="A47" s="18"/>
    </row>
    <row r="48" spans="1:27" x14ac:dyDescent="0.25">
      <c r="A48" s="18"/>
    </row>
    <row r="49" spans="1:10" x14ac:dyDescent="0.25">
      <c r="A49"/>
    </row>
    <row r="50" spans="1:10" x14ac:dyDescent="0.25">
      <c r="A50" s="18"/>
    </row>
    <row r="51" spans="1:10" x14ac:dyDescent="0.25">
      <c r="A51" s="18"/>
      <c r="C51" s="20"/>
      <c r="D51" s="20"/>
    </row>
    <row r="52" spans="1:10" x14ac:dyDescent="0.25">
      <c r="A52" s="18"/>
      <c r="B52"/>
      <c r="C52" s="21"/>
      <c r="D52" s="20"/>
      <c r="E52" s="21"/>
      <c r="F52" s="21"/>
      <c r="G52" s="20"/>
      <c r="H52" s="20"/>
    </row>
    <row r="53" spans="1:10" x14ac:dyDescent="0.25">
      <c r="A53" s="18"/>
      <c r="B53"/>
      <c r="C53"/>
      <c r="E53"/>
      <c r="F53"/>
    </row>
    <row r="54" spans="1:10" x14ac:dyDescent="0.25">
      <c r="A54" s="18"/>
      <c r="B54"/>
      <c r="C54" s="21"/>
      <c r="D54" s="20"/>
      <c r="E54" s="21"/>
      <c r="F54" s="21"/>
      <c r="G54" s="20"/>
      <c r="H54" s="20"/>
      <c r="I54" s="20"/>
      <c r="J54" s="20"/>
    </row>
    <row r="55" spans="1:10" x14ac:dyDescent="0.25">
      <c r="A55"/>
      <c r="B55"/>
      <c r="C55" s="21"/>
      <c r="D55" s="20"/>
      <c r="E55" s="21"/>
      <c r="F55" s="21"/>
      <c r="G55" s="20"/>
      <c r="H55" s="20"/>
      <c r="I55" s="20"/>
      <c r="J55" s="20"/>
    </row>
    <row r="56" spans="1:10" x14ac:dyDescent="0.25">
      <c r="A56" s="18"/>
    </row>
    <row r="57" spans="1:10" x14ac:dyDescent="0.25">
      <c r="A57" s="18"/>
    </row>
    <row r="58" spans="1:10" x14ac:dyDescent="0.25">
      <c r="A58" s="18"/>
    </row>
    <row r="59" spans="1:10" x14ac:dyDescent="0.25">
      <c r="A59" s="18"/>
    </row>
    <row r="60" spans="1:10" x14ac:dyDescent="0.25">
      <c r="A60" s="18"/>
    </row>
    <row r="61" spans="1:10" x14ac:dyDescent="0.25">
      <c r="A61" s="18"/>
    </row>
    <row r="62" spans="1:10" x14ac:dyDescent="0.25">
      <c r="A62" s="18"/>
    </row>
    <row r="63" spans="1:10" x14ac:dyDescent="0.25">
      <c r="A63" s="18"/>
    </row>
    <row r="64" spans="1:10" x14ac:dyDescent="0.25">
      <c r="A64" s="18"/>
    </row>
    <row r="65" spans="1:27" x14ac:dyDescent="0.25">
      <c r="A65" s="18"/>
    </row>
    <row r="66" spans="1:27" x14ac:dyDescent="0.25">
      <c r="A66" s="18"/>
    </row>
    <row r="67" spans="1:27" x14ac:dyDescent="0.25">
      <c r="A67" s="18"/>
    </row>
    <row r="68" spans="1:27" x14ac:dyDescent="0.25">
      <c r="A68" s="18"/>
    </row>
    <row r="69" spans="1:27" x14ac:dyDescent="0.25">
      <c r="A69" s="18"/>
    </row>
    <row r="70" spans="1:27" x14ac:dyDescent="0.25">
      <c r="A70" s="18"/>
    </row>
    <row r="71" spans="1:27" x14ac:dyDescent="0.25">
      <c r="A71" s="18"/>
    </row>
    <row r="72" spans="1:27" x14ac:dyDescent="0.25">
      <c r="A72" s="18"/>
    </row>
    <row r="73" spans="1:27" x14ac:dyDescent="0.25">
      <c r="A73" s="18"/>
    </row>
    <row r="74" spans="1:27" s="8" customFormat="1" x14ac:dyDescent="0.25">
      <c r="W74"/>
      <c r="X74"/>
      <c r="Y74"/>
      <c r="Z74"/>
      <c r="AA74"/>
    </row>
    <row r="78" spans="1:27" x14ac:dyDescent="0.25">
      <c r="A78" s="22"/>
      <c r="C78" s="23"/>
      <c r="D78" s="23"/>
      <c r="E78" s="23"/>
      <c r="F78" s="23"/>
      <c r="G78" s="23"/>
      <c r="H78" s="23"/>
    </row>
    <row r="79" spans="1:27" x14ac:dyDescent="0.25">
      <c r="A79" s="22"/>
      <c r="C79" s="24"/>
      <c r="D79" s="24"/>
      <c r="E79" s="23"/>
      <c r="F79" s="24"/>
      <c r="G79" s="24"/>
      <c r="H79" s="23"/>
    </row>
  </sheetData>
  <mergeCells count="12">
    <mergeCell ref="Q2:S2"/>
    <mergeCell ref="T2:U2"/>
    <mergeCell ref="H1:J1"/>
    <mergeCell ref="R1:U1"/>
    <mergeCell ref="A2:A4"/>
    <mergeCell ref="B2:B4"/>
    <mergeCell ref="C2:E2"/>
    <mergeCell ref="F2:H2"/>
    <mergeCell ref="I2:J2"/>
    <mergeCell ref="L2:L4"/>
    <mergeCell ref="M2:M4"/>
    <mergeCell ref="N2:P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28CA65-E352-4982-8025-AEB43C46E63D}"/>
</file>

<file path=customXml/itemProps2.xml><?xml version="1.0" encoding="utf-8"?>
<ds:datastoreItem xmlns:ds="http://schemas.openxmlformats.org/officeDocument/2006/customXml" ds:itemID="{6EBCAF7B-F878-4C03-8670-3E9A301A13B8}"/>
</file>

<file path=customXml/itemProps3.xml><?xml version="1.0" encoding="utf-8"?>
<ds:datastoreItem xmlns:ds="http://schemas.openxmlformats.org/officeDocument/2006/customXml" ds:itemID="{981C4652-19C4-4580-9728-0E92D62531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RANKING</vt:lpstr>
      <vt:lpstr>NON 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2012-02-14T13:05:49Z</dcterms:created>
  <dcterms:modified xsi:type="dcterms:W3CDTF">2025-03-16T13:25:47Z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