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zbekistan FY23 si 3Q23 face Marina\"/>
    </mc:Choice>
  </mc:AlternateContent>
  <xr:revisionPtr revIDLastSave="0" documentId="13_ncr:1_{534C9114-D759-410E-9DEA-46ABCEA66F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 RANKING" sheetId="3" r:id="rId1"/>
    <sheet name="NON LIFE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3" l="1"/>
  <c r="P12" i="3"/>
  <c r="P11" i="3"/>
  <c r="P10" i="3"/>
  <c r="P9" i="3"/>
  <c r="P8" i="3"/>
  <c r="P7" i="3"/>
  <c r="P6" i="3"/>
  <c r="P5" i="3"/>
  <c r="P40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C6" i="3"/>
  <c r="E6" i="3" s="1"/>
  <c r="D6" i="3"/>
  <c r="F6" i="3"/>
  <c r="G6" i="3"/>
  <c r="C7" i="3"/>
  <c r="D7" i="3"/>
  <c r="F7" i="3"/>
  <c r="G7" i="3"/>
  <c r="C8" i="3"/>
  <c r="D8" i="3"/>
  <c r="F8" i="3"/>
  <c r="G8" i="3"/>
  <c r="C9" i="3"/>
  <c r="D9" i="3"/>
  <c r="F9" i="3"/>
  <c r="G9" i="3"/>
  <c r="C10" i="3"/>
  <c r="D10" i="3"/>
  <c r="F10" i="3"/>
  <c r="G10" i="3"/>
  <c r="C11" i="3"/>
  <c r="D11" i="3"/>
  <c r="E11" i="3" s="1"/>
  <c r="F11" i="3"/>
  <c r="H11" i="3" s="1"/>
  <c r="G11" i="3"/>
  <c r="C12" i="3"/>
  <c r="D12" i="3"/>
  <c r="F12" i="3"/>
  <c r="G12" i="3"/>
  <c r="C13" i="3"/>
  <c r="D13" i="3"/>
  <c r="F13" i="3"/>
  <c r="H13" i="3" s="1"/>
  <c r="G13" i="3"/>
  <c r="G5" i="3"/>
  <c r="F5" i="3"/>
  <c r="H5" i="3" s="1"/>
  <c r="D5" i="3"/>
  <c r="E5" i="3" s="1"/>
  <c r="C5" i="3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5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B39" i="5"/>
  <c r="E39" i="5"/>
  <c r="H39" i="5"/>
  <c r="I39" i="5"/>
  <c r="J39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S13" i="5"/>
  <c r="T13" i="5"/>
  <c r="U13" i="5"/>
  <c r="S14" i="5"/>
  <c r="T14" i="5"/>
  <c r="U14" i="5"/>
  <c r="S15" i="5"/>
  <c r="T15" i="5"/>
  <c r="U15" i="5"/>
  <c r="S16" i="5"/>
  <c r="T16" i="5"/>
  <c r="U16" i="5"/>
  <c r="S17" i="5"/>
  <c r="T17" i="5"/>
  <c r="U17" i="5"/>
  <c r="S18" i="5"/>
  <c r="T18" i="5"/>
  <c r="U18" i="5"/>
  <c r="S19" i="5"/>
  <c r="T19" i="5"/>
  <c r="U19" i="5"/>
  <c r="S20" i="5"/>
  <c r="T20" i="5"/>
  <c r="U20" i="5"/>
  <c r="S21" i="5"/>
  <c r="T21" i="5"/>
  <c r="U21" i="5"/>
  <c r="S22" i="5"/>
  <c r="T22" i="5"/>
  <c r="U22" i="5"/>
  <c r="S23" i="5"/>
  <c r="T23" i="5"/>
  <c r="U23" i="5"/>
  <c r="S24" i="5"/>
  <c r="T24" i="5"/>
  <c r="U24" i="5"/>
  <c r="S25" i="5"/>
  <c r="T25" i="5"/>
  <c r="U25" i="5"/>
  <c r="S26" i="5"/>
  <c r="T26" i="5"/>
  <c r="U26" i="5"/>
  <c r="S27" i="5"/>
  <c r="T27" i="5"/>
  <c r="U27" i="5"/>
  <c r="S28" i="5"/>
  <c r="T28" i="5"/>
  <c r="U28" i="5"/>
  <c r="S29" i="5"/>
  <c r="T29" i="5"/>
  <c r="U29" i="5"/>
  <c r="S30" i="5"/>
  <c r="T30" i="5"/>
  <c r="U30" i="5"/>
  <c r="S31" i="5"/>
  <c r="T31" i="5"/>
  <c r="U31" i="5"/>
  <c r="S32" i="5"/>
  <c r="T32" i="5"/>
  <c r="U32" i="5"/>
  <c r="S33" i="5"/>
  <c r="T33" i="5"/>
  <c r="U33" i="5"/>
  <c r="S34" i="5"/>
  <c r="T34" i="5"/>
  <c r="U34" i="5"/>
  <c r="S35" i="5"/>
  <c r="T35" i="5"/>
  <c r="U35" i="5"/>
  <c r="S36" i="5"/>
  <c r="T36" i="5"/>
  <c r="U36" i="5"/>
  <c r="S37" i="5"/>
  <c r="T37" i="5"/>
  <c r="U37" i="5"/>
  <c r="S38" i="5"/>
  <c r="T38" i="5"/>
  <c r="U38" i="5"/>
  <c r="U40" i="5"/>
  <c r="T40" i="5"/>
  <c r="S40" i="5"/>
  <c r="J40" i="5"/>
  <c r="U12" i="5"/>
  <c r="T12" i="5"/>
  <c r="S12" i="5"/>
  <c r="B12" i="5"/>
  <c r="U11" i="5"/>
  <c r="T11" i="5"/>
  <c r="S11" i="5"/>
  <c r="B11" i="5"/>
  <c r="U10" i="5"/>
  <c r="T10" i="5"/>
  <c r="S10" i="5"/>
  <c r="B10" i="5"/>
  <c r="U9" i="5"/>
  <c r="T9" i="5"/>
  <c r="S9" i="5"/>
  <c r="B9" i="5"/>
  <c r="U8" i="5"/>
  <c r="T8" i="5"/>
  <c r="S8" i="5"/>
  <c r="B8" i="5"/>
  <c r="U7" i="5"/>
  <c r="T7" i="5"/>
  <c r="S7" i="5"/>
  <c r="B7" i="5"/>
  <c r="U6" i="5"/>
  <c r="T6" i="5"/>
  <c r="S6" i="5"/>
  <c r="B6" i="5"/>
  <c r="U5" i="5"/>
  <c r="T5" i="5"/>
  <c r="S5" i="5"/>
  <c r="B5" i="5"/>
  <c r="H9" i="3" l="1"/>
  <c r="H8" i="3"/>
  <c r="H7" i="3"/>
  <c r="E12" i="3"/>
  <c r="E9" i="3"/>
  <c r="E10" i="3"/>
  <c r="H6" i="3"/>
  <c r="H12" i="3"/>
  <c r="E8" i="3"/>
  <c r="E7" i="3"/>
  <c r="E13" i="3"/>
  <c r="H10" i="3"/>
  <c r="E13" i="5"/>
  <c r="E15" i="5"/>
  <c r="H13" i="5"/>
  <c r="I13" i="5"/>
  <c r="H31" i="5"/>
  <c r="H18" i="5"/>
  <c r="H15" i="5"/>
  <c r="H11" i="5"/>
  <c r="E16" i="5"/>
  <c r="H32" i="5"/>
  <c r="H24" i="5"/>
  <c r="I11" i="5"/>
  <c r="E29" i="5"/>
  <c r="I21" i="5"/>
  <c r="I18" i="5"/>
  <c r="H16" i="5"/>
  <c r="H34" i="5"/>
  <c r="E32" i="5"/>
  <c r="H30" i="5"/>
  <c r="H26" i="5"/>
  <c r="E24" i="5"/>
  <c r="H22" i="5"/>
  <c r="I37" i="5"/>
  <c r="I34" i="5"/>
  <c r="I30" i="5"/>
  <c r="J8" i="5"/>
  <c r="J9" i="5"/>
  <c r="J10" i="5"/>
  <c r="J11" i="5"/>
  <c r="H38" i="5"/>
  <c r="H23" i="5"/>
  <c r="E36" i="5"/>
  <c r="I33" i="5"/>
  <c r="H28" i="5"/>
  <c r="H27" i="5"/>
  <c r="E20" i="5"/>
  <c r="I17" i="5"/>
  <c r="I38" i="5"/>
  <c r="E37" i="5"/>
  <c r="I29" i="5"/>
  <c r="I26" i="5"/>
  <c r="I22" i="5"/>
  <c r="E21" i="5"/>
  <c r="H14" i="5"/>
  <c r="H36" i="5"/>
  <c r="H35" i="5"/>
  <c r="E28" i="5"/>
  <c r="I25" i="5"/>
  <c r="H20" i="5"/>
  <c r="H19" i="5"/>
  <c r="E14" i="5"/>
  <c r="J37" i="5"/>
  <c r="J36" i="5"/>
  <c r="J27" i="5"/>
  <c r="J19" i="5"/>
  <c r="E38" i="5"/>
  <c r="E35" i="5"/>
  <c r="H33" i="5"/>
  <c r="E30" i="5"/>
  <c r="E27" i="5"/>
  <c r="H25" i="5"/>
  <c r="E22" i="5"/>
  <c r="E19" i="5"/>
  <c r="H17" i="5"/>
  <c r="I14" i="5"/>
  <c r="J35" i="5"/>
  <c r="J20" i="5"/>
  <c r="J33" i="5"/>
  <c r="E33" i="5"/>
  <c r="J32" i="5"/>
  <c r="J31" i="5"/>
  <c r="J25" i="5"/>
  <c r="E25" i="5"/>
  <c r="J24" i="5"/>
  <c r="J23" i="5"/>
  <c r="J17" i="5"/>
  <c r="E17" i="5"/>
  <c r="J16" i="5"/>
  <c r="J15" i="5"/>
  <c r="J29" i="5"/>
  <c r="J28" i="5"/>
  <c r="J21" i="5"/>
  <c r="J13" i="5"/>
  <c r="H37" i="5"/>
  <c r="E34" i="5"/>
  <c r="E31" i="5"/>
  <c r="H29" i="5"/>
  <c r="E26" i="5"/>
  <c r="E23" i="5"/>
  <c r="H21" i="5"/>
  <c r="E18" i="5"/>
  <c r="I36" i="5"/>
  <c r="I32" i="5"/>
  <c r="I28" i="5"/>
  <c r="I24" i="5"/>
  <c r="I20" i="5"/>
  <c r="I16" i="5"/>
  <c r="J38" i="5"/>
  <c r="I35" i="5"/>
  <c r="J34" i="5"/>
  <c r="I31" i="5"/>
  <c r="J30" i="5"/>
  <c r="I27" i="5"/>
  <c r="J26" i="5"/>
  <c r="I23" i="5"/>
  <c r="J22" i="5"/>
  <c r="I19" i="5"/>
  <c r="J18" i="5"/>
  <c r="I15" i="5"/>
  <c r="J14" i="5"/>
  <c r="H40" i="5"/>
  <c r="I9" i="5"/>
  <c r="J5" i="5"/>
  <c r="E6" i="5"/>
  <c r="I7" i="5"/>
  <c r="E10" i="5"/>
  <c r="H5" i="5"/>
  <c r="J6" i="5"/>
  <c r="J7" i="5"/>
  <c r="J12" i="5"/>
  <c r="I8" i="5"/>
  <c r="I12" i="5"/>
  <c r="H7" i="5"/>
  <c r="H8" i="5"/>
  <c r="I10" i="5"/>
  <c r="E5" i="5"/>
  <c r="H6" i="5"/>
  <c r="I6" i="5"/>
  <c r="E9" i="5"/>
  <c r="H10" i="5"/>
  <c r="H9" i="5"/>
  <c r="H12" i="5"/>
  <c r="E7" i="5"/>
  <c r="E11" i="5"/>
  <c r="E8" i="5"/>
  <c r="E12" i="5"/>
  <c r="E40" i="5"/>
  <c r="I40" i="5"/>
  <c r="I5" i="5"/>
  <c r="I6" i="3" l="1"/>
  <c r="J7" i="3"/>
  <c r="U13" i="3"/>
  <c r="T13" i="3"/>
  <c r="S13" i="3"/>
  <c r="U12" i="3"/>
  <c r="T12" i="3"/>
  <c r="S12" i="3"/>
  <c r="B12" i="3"/>
  <c r="U11" i="3"/>
  <c r="T11" i="3"/>
  <c r="S11" i="3"/>
  <c r="B11" i="3"/>
  <c r="U10" i="3"/>
  <c r="T10" i="3"/>
  <c r="S10" i="3"/>
  <c r="J10" i="3"/>
  <c r="B10" i="3"/>
  <c r="U9" i="3"/>
  <c r="T9" i="3"/>
  <c r="S9" i="3"/>
  <c r="B9" i="3"/>
  <c r="U8" i="3"/>
  <c r="T8" i="3"/>
  <c r="S8" i="3"/>
  <c r="B8" i="3"/>
  <c r="U7" i="3"/>
  <c r="T7" i="3"/>
  <c r="S7" i="3"/>
  <c r="B7" i="3"/>
  <c r="U6" i="3"/>
  <c r="T6" i="3"/>
  <c r="S6" i="3"/>
  <c r="J6" i="3"/>
  <c r="B6" i="3"/>
  <c r="U5" i="3"/>
  <c r="T5" i="3"/>
  <c r="S5" i="3"/>
  <c r="J5" i="3"/>
  <c r="B5" i="3"/>
  <c r="I7" i="3" l="1"/>
  <c r="I5" i="3"/>
  <c r="J12" i="3"/>
  <c r="I9" i="3"/>
  <c r="J13" i="3"/>
  <c r="J8" i="3"/>
  <c r="J11" i="3"/>
  <c r="I8" i="3"/>
  <c r="I10" i="3"/>
  <c r="I11" i="3"/>
  <c r="J9" i="3"/>
  <c r="I13" i="3"/>
  <c r="I12" i="3"/>
</calcChain>
</file>

<file path=xl/sharedStrings.xml><?xml version="1.0" encoding="utf-8"?>
<sst xmlns="http://schemas.openxmlformats.org/spreadsheetml/2006/main" count="119" uniqueCount="59">
  <si>
    <t>No.</t>
  </si>
  <si>
    <t>Company</t>
  </si>
  <si>
    <t>GROSS WRITTEN PREMIUMS</t>
  </si>
  <si>
    <t>PAID CLAIMS</t>
  </si>
  <si>
    <t>MARKET SHARE</t>
  </si>
  <si>
    <t>Change</t>
  </si>
  <si>
    <t>%</t>
  </si>
  <si>
    <t>TOTAL MARKET</t>
  </si>
  <si>
    <t>EUR m</t>
  </si>
  <si>
    <t>Exchange rate for calculations:</t>
  </si>
  <si>
    <t>UZS m</t>
  </si>
  <si>
    <t>IN LOCAL CURRENCY - UZS</t>
  </si>
  <si>
    <t>NON-LIFE RANKING</t>
  </si>
  <si>
    <t>LIFE RANKING</t>
  </si>
  <si>
    <t>NEW LIFE SUG‘URTA KOMPANIYASI</t>
  </si>
  <si>
    <t>ALFA LIFE INSURANCE</t>
  </si>
  <si>
    <t>KAFOLAT HAYOT INSURANCE</t>
  </si>
  <si>
    <t>EUROASIA LIFE INSURANCE</t>
  </si>
  <si>
    <t>APEX LIFE INSURANCE</t>
  </si>
  <si>
    <t>O’ZBEKINVEST HAYOT SUG‘URTA KOMPANIYASI</t>
  </si>
  <si>
    <t>FAROVON SUG‘URTA</t>
  </si>
  <si>
    <t>1 EUR =11,961.85 Som - UZS (December 31st, 2022)</t>
  </si>
  <si>
    <t>1 EUR =13,731.82 Som - UZS (December 31st, 2023)</t>
  </si>
  <si>
    <t>AGROS HAYOT</t>
  </si>
  <si>
    <t>APEX INSURANCE</t>
  </si>
  <si>
    <t>O‘ZBEKINVEST</t>
  </si>
  <si>
    <t>KAFOLAT SUG‘URTA KOMPANIYASI</t>
  </si>
  <si>
    <t>GROSS SUG‘URTA KOMPANIYASI</t>
  </si>
  <si>
    <t>O‘ZAGROSUG‘URTA</t>
  </si>
  <si>
    <t>MY-INSURANCE</t>
  </si>
  <si>
    <t>KAPITAL SUG‘URTA</t>
  </si>
  <si>
    <t>TEMIRYO‘L SUG‘URTA</t>
  </si>
  <si>
    <t>ALFA INVEST SUG‘URTA KOMPANIYASI</t>
  </si>
  <si>
    <t>KAFIL SUG’URTA</t>
  </si>
  <si>
    <t>INSON</t>
  </si>
  <si>
    <t>ASKO-VOSTOK</t>
  </si>
  <si>
    <t>ALSKOM</t>
  </si>
  <si>
    <t>IMPEX-INSURANCE</t>
  </si>
  <si>
    <t>SQB INSURANCE SUG‘URTA KOMPANIYASI</t>
  </si>
  <si>
    <t>EUROASIA INSURANCE</t>
  </si>
  <si>
    <t>INGO-UZBEKISTON</t>
  </si>
  <si>
    <t>MOSAIC INSURANCE GROUP</t>
  </si>
  <si>
    <t>ASIA INSURANCE SUG‘URTA KOMPANIYASI</t>
  </si>
  <si>
    <t>IMKON SUG’URTA</t>
  </si>
  <si>
    <t>SEMURG SUG‘URTA</t>
  </si>
  <si>
    <t>GLOBAL INSURANCE GROUP</t>
  </si>
  <si>
    <t>DD GENERAL INSURANCE</t>
  </si>
  <si>
    <t>TRUST-INSURANCE</t>
  </si>
  <si>
    <t>ISHONCH SUG‘URTA KOMPANIYASI</t>
  </si>
  <si>
    <t>XALQ SUG‘URTA</t>
  </si>
  <si>
    <t>INFINITY INSURANCE</t>
  </si>
  <si>
    <t>OMAD SUG‘URTA</t>
  </si>
  <si>
    <t>HAMKOR SUG’URTA</t>
  </si>
  <si>
    <t>ARIA SUG‘URTA TASHKILOTI</t>
  </si>
  <si>
    <t>SHARQ-SUG‘URTA</t>
  </si>
  <si>
    <t>NEO INSURANCE CORP</t>
  </si>
  <si>
    <t>UNIVERSAL SUG‘URTA</t>
  </si>
  <si>
    <t>UNIPOLIS</t>
  </si>
  <si>
    <t>GARANT INSURANCE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</si>
</sst>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0.0"/>
    <numFmt numFmtId="166" formatCode="_-* #,##0.00_р_._-;\-* #,##0.00_р_._-;_-* &quot;-&quot;??_р_._-;_-@_-"/>
    <numFmt numFmtId="167" formatCode="_-* #,##0\ _€_-;\-* #,##0\ _€_-;_-* &quot;-&quot;??\ _€_-;_-@_-"/>
    <numFmt numFmtId="168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0"/>
      <name val="Arial Cyr"/>
      <charset val="204"/>
    </font>
    <font>
      <b/>
      <sz val="11"/>
      <color theme="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Tahoma"/>
      <family val="2"/>
    </font>
    <font>
      <b/>
      <sz val="12"/>
      <name val="Tahoma"/>
      <family val="2"/>
    </font>
    <font>
      <sz val="12"/>
      <color theme="1"/>
      <name val="Tahoma"/>
      <family val="2"/>
    </font>
    <font>
      <sz val="12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166" fontId="3" fillId="0" borderId="0" applyFont="0" applyFill="0" applyBorder="0" applyAlignment="0" applyProtection="0"/>
  </cellStyleXfs>
  <cellXfs count="59">
    <xf numFmtId="0" fontId="0" fillId="0" borderId="0" xfId="0"/>
    <xf numFmtId="0" fontId="5" fillId="0" borderId="1" xfId="0" applyFont="1" applyBorder="1" applyAlignment="1" applyProtection="1">
      <alignment horizontal="left" vertical="center"/>
      <protection locked="0"/>
    </xf>
    <xf numFmtId="164" fontId="6" fillId="0" borderId="1" xfId="1" applyFont="1" applyFill="1" applyBorder="1" applyAlignment="1">
      <alignment horizontal="left" vertical="center" wrapText="1" shrinkToFit="1"/>
    </xf>
    <xf numFmtId="164" fontId="6" fillId="0" borderId="1" xfId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6" fillId="0" borderId="0" xfId="0" applyFont="1"/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1" applyFont="1" applyFill="1" applyBorder="1" applyAlignment="1">
      <alignment horizontal="left" vertical="center" wrapText="1" shrinkToFit="1"/>
    </xf>
    <xf numFmtId="164" fontId="7" fillId="0" borderId="1" xfId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Protection="1">
      <protection locked="0"/>
    </xf>
    <xf numFmtId="0" fontId="7" fillId="0" borderId="0" xfId="0" applyFont="1" applyAlignment="1">
      <alignment wrapText="1" shrinkToFit="1"/>
    </xf>
    <xf numFmtId="164" fontId="6" fillId="0" borderId="0" xfId="1" applyFont="1" applyFill="1" applyBorder="1" applyAlignment="1">
      <alignment vertical="center" wrapText="1"/>
    </xf>
    <xf numFmtId="164" fontId="6" fillId="0" borderId="0" xfId="1" applyFont="1" applyFill="1" applyBorder="1"/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1" applyFont="1" applyFill="1"/>
    <xf numFmtId="164" fontId="0" fillId="0" borderId="0" xfId="1" applyFont="1"/>
    <xf numFmtId="0" fontId="7" fillId="0" borderId="0" xfId="0" applyFont="1" applyAlignment="1">
      <alignment horizontal="left" vertical="center"/>
    </xf>
    <xf numFmtId="164" fontId="7" fillId="0" borderId="0" xfId="0" applyNumberFormat="1" applyFont="1"/>
    <xf numFmtId="167" fontId="7" fillId="0" borderId="0" xfId="0" applyNumberFormat="1" applyFont="1"/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164" fontId="6" fillId="0" borderId="0" xfId="0" applyNumberFormat="1" applyFont="1"/>
    <xf numFmtId="0" fontId="10" fillId="0" borderId="0" xfId="0" applyFont="1"/>
    <xf numFmtId="0" fontId="11" fillId="0" borderId="0" xfId="2" applyFont="1"/>
    <xf numFmtId="0" fontId="12" fillId="0" borderId="0" xfId="0" applyFont="1"/>
    <xf numFmtId="165" fontId="13" fillId="0" borderId="0" xfId="0" applyNumberFormat="1" applyFont="1" applyAlignment="1">
      <alignment vertical="center"/>
    </xf>
    <xf numFmtId="164" fontId="12" fillId="0" borderId="0" xfId="1" applyFont="1"/>
    <xf numFmtId="165" fontId="12" fillId="0" borderId="0" xfId="0" applyNumberFormat="1" applyFont="1" applyAlignment="1">
      <alignment vertical="center"/>
    </xf>
    <xf numFmtId="0" fontId="7" fillId="0" borderId="1" xfId="1" applyNumberFormat="1" applyFont="1" applyFill="1" applyBorder="1" applyAlignment="1">
      <alignment horizontal="left" vertical="center" wrapText="1" shrinkToFit="1"/>
    </xf>
    <xf numFmtId="168" fontId="0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left" vertical="center"/>
      <protection locked="0"/>
    </xf>
    <xf numFmtId="168" fontId="6" fillId="0" borderId="1" xfId="1" applyNumberFormat="1" applyFont="1" applyBorder="1" applyAlignment="1">
      <alignment horizontal="center" vertical="center"/>
    </xf>
    <xf numFmtId="168" fontId="6" fillId="0" borderId="1" xfId="1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ontablo" xfId="2" xr:uid="{00000000-0005-0000-0000-000002000000}"/>
    <cellStyle name="Обычный 2" xfId="3" xr:uid="{00000000-0005-0000-0000-000003000000}"/>
    <cellStyle name="Финансовый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EE50E-8911-4393-BFED-BC7DCA66F5DC}">
  <sheetPr>
    <tabColor rgb="FF00B050"/>
  </sheetPr>
  <dimension ref="A1:AA52"/>
  <sheetViews>
    <sheetView tabSelected="1" view="pageBreakPreview" topLeftCell="A3" zoomScaleNormal="70" zoomScaleSheetLayoutView="100" workbookViewId="0">
      <selection activeCell="P5" sqref="P5:P13"/>
    </sheetView>
  </sheetViews>
  <sheetFormatPr defaultRowHeight="15" x14ac:dyDescent="0.25"/>
  <cols>
    <col min="1" max="1" width="6.140625" style="20" customWidth="1"/>
    <col min="2" max="2" width="24.7109375" style="19" bestFit="1" customWidth="1"/>
    <col min="3" max="3" width="13.85546875" style="19" customWidth="1"/>
    <col min="4" max="4" width="11.5703125" style="19" customWidth="1"/>
    <col min="5" max="5" width="11.7109375" style="19" bestFit="1" customWidth="1"/>
    <col min="6" max="6" width="12.28515625" style="19" customWidth="1"/>
    <col min="7" max="7" width="12.7109375" style="19" customWidth="1"/>
    <col min="8" max="8" width="11.7109375" style="19" bestFit="1" customWidth="1"/>
    <col min="9" max="10" width="12.5703125" style="19" bestFit="1" customWidth="1"/>
    <col min="11" max="11" width="9.140625" style="19"/>
    <col min="12" max="12" width="7.42578125" style="19" customWidth="1"/>
    <col min="13" max="13" width="24.7109375" style="19" bestFit="1" customWidth="1"/>
    <col min="14" max="14" width="19.42578125" style="19" bestFit="1" customWidth="1"/>
    <col min="15" max="15" width="18.28515625" style="19" bestFit="1" customWidth="1"/>
    <col min="16" max="16" width="12.42578125" style="19" bestFit="1" customWidth="1"/>
    <col min="17" max="18" width="18.5703125" style="19" bestFit="1" customWidth="1"/>
    <col min="19" max="19" width="11.28515625" style="19" bestFit="1" customWidth="1"/>
    <col min="20" max="20" width="12.5703125" style="19" bestFit="1" customWidth="1"/>
    <col min="21" max="21" width="14" style="19" customWidth="1"/>
    <col min="22" max="22" width="9.140625" style="19"/>
    <col min="23" max="23" width="11.5703125" bestFit="1" customWidth="1"/>
    <col min="28" max="16384" width="9.140625" style="19"/>
  </cols>
  <sheetData>
    <row r="1" spans="1:27" s="8" customFormat="1" x14ac:dyDescent="0.25">
      <c r="A1" s="26" t="s">
        <v>13</v>
      </c>
      <c r="B1" s="6"/>
      <c r="C1" s="6"/>
      <c r="D1" s="7"/>
      <c r="E1" s="7"/>
      <c r="F1" s="7"/>
      <c r="G1" s="7"/>
      <c r="H1" s="47"/>
      <c r="I1" s="47"/>
      <c r="J1" s="47"/>
      <c r="L1" s="26" t="s">
        <v>13</v>
      </c>
      <c r="M1" s="6"/>
      <c r="N1" s="6"/>
      <c r="O1" s="7"/>
      <c r="P1" s="7"/>
      <c r="Q1" s="7"/>
      <c r="R1" s="48" t="s">
        <v>11</v>
      </c>
      <c r="S1" s="48"/>
      <c r="T1" s="48"/>
      <c r="U1" s="48"/>
      <c r="W1"/>
      <c r="X1"/>
      <c r="Y1"/>
      <c r="Z1"/>
      <c r="AA1"/>
    </row>
    <row r="2" spans="1:27" s="8" customFormat="1" x14ac:dyDescent="0.25">
      <c r="A2" s="49" t="s">
        <v>0</v>
      </c>
      <c r="B2" s="49" t="s">
        <v>1</v>
      </c>
      <c r="C2" s="50" t="s">
        <v>2</v>
      </c>
      <c r="D2" s="50"/>
      <c r="E2" s="50"/>
      <c r="F2" s="51" t="s">
        <v>3</v>
      </c>
      <c r="G2" s="51"/>
      <c r="H2" s="51"/>
      <c r="I2" s="52" t="s">
        <v>4</v>
      </c>
      <c r="J2" s="52"/>
      <c r="L2" s="53" t="s">
        <v>0</v>
      </c>
      <c r="M2" s="53" t="s">
        <v>1</v>
      </c>
      <c r="N2" s="56" t="s">
        <v>2</v>
      </c>
      <c r="O2" s="57"/>
      <c r="P2" s="58"/>
      <c r="Q2" s="42" t="s">
        <v>3</v>
      </c>
      <c r="R2" s="43"/>
      <c r="S2" s="44"/>
      <c r="T2" s="45" t="s">
        <v>4</v>
      </c>
      <c r="U2" s="46"/>
      <c r="W2"/>
      <c r="X2"/>
      <c r="Y2"/>
      <c r="Z2"/>
      <c r="AA2"/>
    </row>
    <row r="3" spans="1:27" s="8" customFormat="1" x14ac:dyDescent="0.25">
      <c r="A3" s="49"/>
      <c r="B3" s="49"/>
      <c r="C3" s="27">
        <v>2023</v>
      </c>
      <c r="D3" s="27">
        <v>2022</v>
      </c>
      <c r="E3" s="27" t="s">
        <v>5</v>
      </c>
      <c r="F3" s="27">
        <v>2023</v>
      </c>
      <c r="G3" s="27">
        <v>2022</v>
      </c>
      <c r="H3" s="27" t="s">
        <v>5</v>
      </c>
      <c r="I3" s="27">
        <v>2023</v>
      </c>
      <c r="J3" s="27">
        <v>2022</v>
      </c>
      <c r="L3" s="54"/>
      <c r="M3" s="54"/>
      <c r="N3" s="27">
        <v>2023</v>
      </c>
      <c r="O3" s="27">
        <v>2022</v>
      </c>
      <c r="P3" s="27" t="s">
        <v>5</v>
      </c>
      <c r="Q3" s="27">
        <v>2023</v>
      </c>
      <c r="R3" s="27">
        <v>2022</v>
      </c>
      <c r="S3" s="27" t="s">
        <v>5</v>
      </c>
      <c r="T3" s="27">
        <v>2023</v>
      </c>
      <c r="U3" s="27">
        <v>2022</v>
      </c>
      <c r="W3"/>
      <c r="X3"/>
      <c r="Y3"/>
      <c r="Z3"/>
      <c r="AA3"/>
    </row>
    <row r="4" spans="1:27" s="8" customFormat="1" x14ac:dyDescent="0.25">
      <c r="A4" s="49"/>
      <c r="B4" s="49"/>
      <c r="C4" s="9" t="s">
        <v>8</v>
      </c>
      <c r="D4" s="9" t="s">
        <v>8</v>
      </c>
      <c r="E4" s="9" t="s">
        <v>6</v>
      </c>
      <c r="F4" s="9" t="s">
        <v>8</v>
      </c>
      <c r="G4" s="9" t="s">
        <v>8</v>
      </c>
      <c r="H4" s="9" t="s">
        <v>6</v>
      </c>
      <c r="I4" s="9" t="s">
        <v>6</v>
      </c>
      <c r="J4" s="9" t="s">
        <v>6</v>
      </c>
      <c r="L4" s="55"/>
      <c r="M4" s="55"/>
      <c r="N4" s="9" t="s">
        <v>10</v>
      </c>
      <c r="O4" s="9" t="s">
        <v>10</v>
      </c>
      <c r="P4" s="9" t="s">
        <v>6</v>
      </c>
      <c r="Q4" s="9" t="s">
        <v>10</v>
      </c>
      <c r="R4" s="9" t="s">
        <v>10</v>
      </c>
      <c r="S4" s="9" t="s">
        <v>6</v>
      </c>
      <c r="T4" s="9" t="s">
        <v>6</v>
      </c>
      <c r="U4" s="9" t="s">
        <v>6</v>
      </c>
      <c r="W4"/>
      <c r="X4"/>
      <c r="Y4"/>
      <c r="Z4"/>
      <c r="AA4"/>
    </row>
    <row r="5" spans="1:27" s="14" customFormat="1" x14ac:dyDescent="0.25">
      <c r="A5" s="10">
        <v>1</v>
      </c>
      <c r="B5" s="11" t="str">
        <f t="shared" ref="B5:B12" si="0">M5</f>
        <v>APEX LIFE INSURANCE</v>
      </c>
      <c r="C5" s="12">
        <f>N5/13731.82</f>
        <v>4.6392248077822167</v>
      </c>
      <c r="D5" s="12">
        <f>O5/11961.85</f>
        <v>8.4190990524041016</v>
      </c>
      <c r="E5" s="13">
        <f>C5*100/D5-100</f>
        <v>-44.896422064811432</v>
      </c>
      <c r="F5" s="12">
        <f>Q5/13731.82</f>
        <v>5.4418132483530952</v>
      </c>
      <c r="G5" s="12">
        <f>R5/11961.85</f>
        <v>6.9188294452781127</v>
      </c>
      <c r="H5" s="13">
        <f>F5*100/G5-100</f>
        <v>-21.34777578500703</v>
      </c>
      <c r="I5" s="13">
        <f t="shared" ref="I5:I13" si="1">C5*100/$C$13</f>
        <v>19.754039647618072</v>
      </c>
      <c r="J5" s="13">
        <f t="shared" ref="J5:J13" si="2">D5*100/$D$13</f>
        <v>6.457897149965854</v>
      </c>
      <c r="L5" s="10">
        <v>1</v>
      </c>
      <c r="M5" s="35" t="s">
        <v>18</v>
      </c>
      <c r="N5" s="36">
        <v>63705</v>
      </c>
      <c r="O5" s="37">
        <v>100708</v>
      </c>
      <c r="P5" s="13">
        <f>N5*100/O5-100</f>
        <v>-36.742860547324938</v>
      </c>
      <c r="Q5" s="36">
        <v>74726</v>
      </c>
      <c r="R5" s="37">
        <v>82762</v>
      </c>
      <c r="S5" s="13">
        <f>Q5*100/R5-100</f>
        <v>-9.7097701843841406</v>
      </c>
      <c r="T5" s="13">
        <f t="shared" ref="T5:T13" si="3">N5*100/$N$13</f>
        <v>19.754039647618072</v>
      </c>
      <c r="U5" s="13">
        <f t="shared" ref="U5:U13" si="4">O5*100/$O$13</f>
        <v>6.4578971499658531</v>
      </c>
      <c r="W5"/>
      <c r="X5"/>
      <c r="Y5"/>
      <c r="Z5"/>
      <c r="AA5"/>
    </row>
    <row r="6" spans="1:27" s="14" customFormat="1" x14ac:dyDescent="0.25">
      <c r="A6" s="10">
        <v>2</v>
      </c>
      <c r="B6" s="11" t="str">
        <f t="shared" si="0"/>
        <v>AGROS HAYOT</v>
      </c>
      <c r="C6" s="12">
        <f t="shared" ref="C6:C13" si="5">N6/13731.82</f>
        <v>4.4640113255198512</v>
      </c>
      <c r="D6" s="12">
        <f t="shared" ref="D6:D13" si="6">O6/11961.85</f>
        <v>14.169380154407554</v>
      </c>
      <c r="E6" s="13">
        <f t="shared" ref="E6:E13" si="7">C6*100/D6-100</f>
        <v>-68.495366227214475</v>
      </c>
      <c r="F6" s="12">
        <f t="shared" ref="F6:F13" si="8">Q6/13731.82</f>
        <v>6.3591716174549333</v>
      </c>
      <c r="G6" s="12">
        <f t="shared" ref="G6:G13" si="9">R6/11961.85</f>
        <v>13.885226783482487</v>
      </c>
      <c r="H6" s="13">
        <f t="shared" ref="H6:H13" si="10">F6*100/G6-100</f>
        <v>-54.201888693531153</v>
      </c>
      <c r="I6" s="13">
        <f t="shared" si="1"/>
        <v>19.007972315506478</v>
      </c>
      <c r="J6" s="13">
        <f t="shared" si="2"/>
        <v>10.868668861878028</v>
      </c>
      <c r="L6" s="10">
        <v>2</v>
      </c>
      <c r="M6" s="38" t="s">
        <v>23</v>
      </c>
      <c r="N6" s="36">
        <v>61299</v>
      </c>
      <c r="O6" s="37">
        <v>169492</v>
      </c>
      <c r="P6" s="13">
        <f t="shared" ref="P6:P13" si="11">N6*100/O6-100</f>
        <v>-63.833691265664456</v>
      </c>
      <c r="Q6" s="36">
        <v>87323</v>
      </c>
      <c r="R6" s="37">
        <v>166093</v>
      </c>
      <c r="S6" s="13">
        <f t="shared" ref="S6:S13" si="12">Q6*100/R6-100</f>
        <v>-47.425237668053441</v>
      </c>
      <c r="T6" s="13">
        <f t="shared" si="3"/>
        <v>19.007972315506478</v>
      </c>
      <c r="U6" s="13">
        <f t="shared" si="4"/>
        <v>10.868668861878028</v>
      </c>
      <c r="W6"/>
      <c r="X6"/>
      <c r="Y6"/>
      <c r="Z6"/>
      <c r="AA6"/>
    </row>
    <row r="7" spans="1:27" s="14" customFormat="1" ht="30" x14ac:dyDescent="0.25">
      <c r="A7" s="10">
        <v>3</v>
      </c>
      <c r="B7" s="11" t="str">
        <f t="shared" si="0"/>
        <v>NEW LIFE SUG‘URTA KOMPANIYASI</v>
      </c>
      <c r="C7" s="12">
        <f t="shared" si="5"/>
        <v>4.2920749033995493</v>
      </c>
      <c r="D7" s="12">
        <f t="shared" si="6"/>
        <v>60.254810083724507</v>
      </c>
      <c r="E7" s="13">
        <f t="shared" si="7"/>
        <v>-92.876792910913366</v>
      </c>
      <c r="F7" s="12">
        <f t="shared" si="8"/>
        <v>5.1602773703704248</v>
      </c>
      <c r="G7" s="12">
        <f t="shared" si="9"/>
        <v>60.402195312597968</v>
      </c>
      <c r="H7" s="13">
        <f t="shared" si="10"/>
        <v>-91.456804932892638</v>
      </c>
      <c r="I7" s="13">
        <f t="shared" si="1"/>
        <v>18.275858861177518</v>
      </c>
      <c r="J7" s="13">
        <f t="shared" si="2"/>
        <v>46.218646899076923</v>
      </c>
      <c r="L7" s="10">
        <v>3</v>
      </c>
      <c r="M7" s="35" t="s">
        <v>14</v>
      </c>
      <c r="N7" s="36">
        <v>58938</v>
      </c>
      <c r="O7" s="37">
        <v>720759</v>
      </c>
      <c r="P7" s="13">
        <f t="shared" si="11"/>
        <v>-91.822786812235435</v>
      </c>
      <c r="Q7" s="36">
        <v>70860</v>
      </c>
      <c r="R7" s="37">
        <v>722522</v>
      </c>
      <c r="S7" s="13">
        <f t="shared" si="12"/>
        <v>-90.192686174261823</v>
      </c>
      <c r="T7" s="13">
        <f t="shared" si="3"/>
        <v>18.275858861177522</v>
      </c>
      <c r="U7" s="13">
        <f t="shared" si="4"/>
        <v>46.218646899076923</v>
      </c>
      <c r="W7"/>
      <c r="X7"/>
      <c r="Y7"/>
      <c r="Z7"/>
      <c r="AA7"/>
    </row>
    <row r="8" spans="1:27" s="14" customFormat="1" ht="30" x14ac:dyDescent="0.25">
      <c r="A8" s="10">
        <v>4</v>
      </c>
      <c r="B8" s="11" t="str">
        <f t="shared" si="0"/>
        <v>O’ZBEKINVEST HAYOT SUG‘URTA KOMPANIYASI</v>
      </c>
      <c r="C8" s="12">
        <f t="shared" si="5"/>
        <v>4.0747694042013372</v>
      </c>
      <c r="D8" s="12">
        <f t="shared" si="6"/>
        <v>8.4917466779804123</v>
      </c>
      <c r="E8" s="13">
        <f t="shared" si="7"/>
        <v>-52.014943936476008</v>
      </c>
      <c r="F8" s="12">
        <f t="shared" si="8"/>
        <v>7.0399990678584485</v>
      </c>
      <c r="G8" s="12">
        <f t="shared" si="9"/>
        <v>8.9020511041352304</v>
      </c>
      <c r="H8" s="13">
        <f t="shared" si="10"/>
        <v>-20.917112410327675</v>
      </c>
      <c r="I8" s="13">
        <f t="shared" si="1"/>
        <v>17.350561721102295</v>
      </c>
      <c r="J8" s="13">
        <f t="shared" si="2"/>
        <v>6.5136217460587194</v>
      </c>
      <c r="L8" s="10">
        <v>4</v>
      </c>
      <c r="M8" s="35" t="s">
        <v>19</v>
      </c>
      <c r="N8" s="36">
        <v>55954</v>
      </c>
      <c r="O8" s="37">
        <v>101577</v>
      </c>
      <c r="P8" s="13">
        <f t="shared" si="11"/>
        <v>-44.914695255815786</v>
      </c>
      <c r="Q8" s="36">
        <v>96672</v>
      </c>
      <c r="R8" s="37">
        <v>106485</v>
      </c>
      <c r="S8" s="13">
        <f t="shared" si="12"/>
        <v>-9.2153824482321482</v>
      </c>
      <c r="T8" s="13">
        <f t="shared" si="3"/>
        <v>17.350561721102295</v>
      </c>
      <c r="U8" s="13">
        <f t="shared" si="4"/>
        <v>6.5136217460587194</v>
      </c>
      <c r="W8"/>
      <c r="X8"/>
      <c r="Y8"/>
      <c r="Z8"/>
      <c r="AA8"/>
    </row>
    <row r="9" spans="1:27" s="14" customFormat="1" x14ac:dyDescent="0.25">
      <c r="A9" s="10">
        <v>5</v>
      </c>
      <c r="B9" s="11" t="str">
        <f t="shared" si="0"/>
        <v>ALFA LIFE INSURANCE</v>
      </c>
      <c r="C9" s="12">
        <f t="shared" si="5"/>
        <v>2.8145577206808712</v>
      </c>
      <c r="D9" s="12">
        <f t="shared" si="6"/>
        <v>14.243866960378202</v>
      </c>
      <c r="E9" s="13">
        <f t="shared" si="7"/>
        <v>-80.240213359826697</v>
      </c>
      <c r="F9" s="12">
        <f t="shared" si="8"/>
        <v>2.8629853872247089</v>
      </c>
      <c r="G9" s="12">
        <f t="shared" si="9"/>
        <v>12.838733139104736</v>
      </c>
      <c r="H9" s="13">
        <f t="shared" si="10"/>
        <v>-77.700405825053636</v>
      </c>
      <c r="I9" s="13">
        <f t="shared" si="1"/>
        <v>11.984520498246463</v>
      </c>
      <c r="J9" s="13">
        <f t="shared" si="2"/>
        <v>10.925804207239068</v>
      </c>
      <c r="L9" s="10">
        <v>5</v>
      </c>
      <c r="M9" s="35" t="s">
        <v>15</v>
      </c>
      <c r="N9" s="36">
        <v>38649</v>
      </c>
      <c r="O9" s="37">
        <v>170383</v>
      </c>
      <c r="P9" s="13">
        <f t="shared" si="11"/>
        <v>-77.316398936513622</v>
      </c>
      <c r="Q9" s="36">
        <v>39314</v>
      </c>
      <c r="R9" s="37">
        <v>153575</v>
      </c>
      <c r="S9" s="13">
        <f t="shared" si="12"/>
        <v>-74.400781377177282</v>
      </c>
      <c r="T9" s="13">
        <f t="shared" si="3"/>
        <v>11.984520498246463</v>
      </c>
      <c r="U9" s="13">
        <f t="shared" si="4"/>
        <v>10.925804207239068</v>
      </c>
      <c r="W9"/>
      <c r="X9"/>
      <c r="Y9"/>
      <c r="Z9"/>
      <c r="AA9"/>
    </row>
    <row r="10" spans="1:27" s="14" customFormat="1" ht="30" x14ac:dyDescent="0.25">
      <c r="A10" s="10">
        <v>6</v>
      </c>
      <c r="B10" s="11" t="str">
        <f t="shared" si="0"/>
        <v>EUROASIA LIFE INSURANCE</v>
      </c>
      <c r="C10" s="12">
        <f t="shared" si="5"/>
        <v>1.5432768562360999</v>
      </c>
      <c r="D10" s="12">
        <f t="shared" si="6"/>
        <v>11.156551871157053</v>
      </c>
      <c r="E10" s="13">
        <f t="shared" si="7"/>
        <v>-86.167080348311544</v>
      </c>
      <c r="F10" s="12">
        <f t="shared" si="8"/>
        <v>3.0309893371745336</v>
      </c>
      <c r="G10" s="12">
        <f t="shared" si="9"/>
        <v>9.6984998139919831</v>
      </c>
      <c r="H10" s="13">
        <f t="shared" si="10"/>
        <v>-68.747853840222405</v>
      </c>
      <c r="I10" s="13">
        <f t="shared" si="1"/>
        <v>6.5713461771026171</v>
      </c>
      <c r="J10" s="13">
        <f t="shared" si="2"/>
        <v>8.5576691857091092</v>
      </c>
      <c r="L10" s="10">
        <v>6</v>
      </c>
      <c r="M10" s="35" t="s">
        <v>17</v>
      </c>
      <c r="N10" s="36">
        <v>21192</v>
      </c>
      <c r="O10" s="37">
        <v>133453</v>
      </c>
      <c r="P10" s="13">
        <f t="shared" si="11"/>
        <v>-84.120252073763794</v>
      </c>
      <c r="Q10" s="36">
        <v>41621</v>
      </c>
      <c r="R10" s="37">
        <v>116012</v>
      </c>
      <c r="S10" s="13">
        <f t="shared" si="12"/>
        <v>-64.123538944247144</v>
      </c>
      <c r="T10" s="13">
        <f t="shared" si="3"/>
        <v>6.5713461771026171</v>
      </c>
      <c r="U10" s="13">
        <f t="shared" si="4"/>
        <v>8.5576691857091092</v>
      </c>
      <c r="W10"/>
      <c r="X10"/>
      <c r="Y10"/>
      <c r="Z10"/>
      <c r="AA10"/>
    </row>
    <row r="11" spans="1:27" s="14" customFormat="1" ht="30" x14ac:dyDescent="0.25">
      <c r="A11" s="10">
        <v>7</v>
      </c>
      <c r="B11" s="11" t="str">
        <f t="shared" si="0"/>
        <v>KAFOLAT HAYOT INSURANCE</v>
      </c>
      <c r="C11" s="12">
        <f t="shared" si="5"/>
        <v>1.5017674277699533</v>
      </c>
      <c r="D11" s="12">
        <f t="shared" si="6"/>
        <v>12.248607029849062</v>
      </c>
      <c r="E11" s="13">
        <f t="shared" si="7"/>
        <v>-87.739279869864035</v>
      </c>
      <c r="F11" s="12">
        <f t="shared" si="8"/>
        <v>2.3082155169525964</v>
      </c>
      <c r="G11" s="12">
        <f t="shared" si="9"/>
        <v>12.037519280044474</v>
      </c>
      <c r="H11" s="13">
        <f t="shared" si="10"/>
        <v>-80.824823925481866</v>
      </c>
      <c r="I11" s="13">
        <f t="shared" si="1"/>
        <v>6.3945970585225629</v>
      </c>
      <c r="J11" s="13">
        <f t="shared" si="2"/>
        <v>9.3953336261706806</v>
      </c>
      <c r="L11" s="10">
        <v>7</v>
      </c>
      <c r="M11" s="38" t="s">
        <v>16</v>
      </c>
      <c r="N11" s="36">
        <v>20622</v>
      </c>
      <c r="O11" s="37">
        <v>146516</v>
      </c>
      <c r="P11" s="13">
        <f t="shared" si="11"/>
        <v>-85.92508667995304</v>
      </c>
      <c r="Q11" s="36">
        <v>31696</v>
      </c>
      <c r="R11" s="37">
        <v>143991</v>
      </c>
      <c r="S11" s="13">
        <f t="shared" si="12"/>
        <v>-77.98751310845816</v>
      </c>
      <c r="T11" s="13">
        <f t="shared" si="3"/>
        <v>6.3945970585225638</v>
      </c>
      <c r="U11" s="13">
        <f t="shared" si="4"/>
        <v>9.3953336261706806</v>
      </c>
      <c r="W11"/>
      <c r="X11"/>
      <c r="Y11"/>
      <c r="Z11"/>
      <c r="AA11"/>
    </row>
    <row r="12" spans="1:27" s="14" customFormat="1" x14ac:dyDescent="0.25">
      <c r="A12" s="10">
        <v>8</v>
      </c>
      <c r="B12" s="11" t="str">
        <f t="shared" si="0"/>
        <v>FAROVON SUG‘URTA</v>
      </c>
      <c r="C12" s="12">
        <f t="shared" si="5"/>
        <v>0.15525982717513045</v>
      </c>
      <c r="D12" s="12">
        <f t="shared" si="6"/>
        <v>1.3849864360445918</v>
      </c>
      <c r="E12" s="13">
        <f t="shared" si="7"/>
        <v>-88.789794388272867</v>
      </c>
      <c r="F12" s="12">
        <f t="shared" si="8"/>
        <v>0.82880492170739206</v>
      </c>
      <c r="G12" s="12">
        <f t="shared" si="9"/>
        <v>1.4980960302963171</v>
      </c>
      <c r="H12" s="13">
        <f t="shared" si="10"/>
        <v>-44.676115219165361</v>
      </c>
      <c r="I12" s="13">
        <f t="shared" si="1"/>
        <v>0.66110372072398904</v>
      </c>
      <c r="J12" s="13">
        <f t="shared" si="2"/>
        <v>1.0623583239016194</v>
      </c>
      <c r="L12" s="10">
        <v>8</v>
      </c>
      <c r="M12" s="35" t="s">
        <v>20</v>
      </c>
      <c r="N12" s="36">
        <v>2132</v>
      </c>
      <c r="O12" s="37">
        <v>16567</v>
      </c>
      <c r="P12" s="13">
        <f t="shared" si="11"/>
        <v>-87.131043640973019</v>
      </c>
      <c r="Q12" s="36">
        <v>11381</v>
      </c>
      <c r="R12" s="37">
        <v>17920</v>
      </c>
      <c r="S12" s="13">
        <f t="shared" si="12"/>
        <v>-36.489955357142854</v>
      </c>
      <c r="T12" s="13">
        <f t="shared" si="3"/>
        <v>0.66110372072398915</v>
      </c>
      <c r="U12" s="13">
        <f t="shared" si="4"/>
        <v>1.0623583239016194</v>
      </c>
      <c r="W12"/>
      <c r="X12"/>
      <c r="Y12"/>
      <c r="Z12"/>
      <c r="AA12"/>
    </row>
    <row r="13" spans="1:27" s="5" customFormat="1" x14ac:dyDescent="0.25">
      <c r="A13" s="1" t="s">
        <v>7</v>
      </c>
      <c r="B13" s="2"/>
      <c r="C13" s="12">
        <f t="shared" si="5"/>
        <v>23.484942272765011</v>
      </c>
      <c r="D13" s="12">
        <f t="shared" si="6"/>
        <v>130.36904826594548</v>
      </c>
      <c r="E13" s="13">
        <f t="shared" si="7"/>
        <v>-81.985799094845689</v>
      </c>
      <c r="F13" s="12">
        <f t="shared" si="8"/>
        <v>33.032329290654843</v>
      </c>
      <c r="G13" s="12">
        <f t="shared" si="9"/>
        <v>126.18106730982247</v>
      </c>
      <c r="H13" s="13">
        <f t="shared" si="10"/>
        <v>-73.82148527120323</v>
      </c>
      <c r="I13" s="4">
        <f t="shared" si="1"/>
        <v>100</v>
      </c>
      <c r="J13" s="4">
        <f t="shared" si="2"/>
        <v>100</v>
      </c>
      <c r="L13" s="1" t="s">
        <v>7</v>
      </c>
      <c r="M13" s="39"/>
      <c r="N13" s="40">
        <v>322491</v>
      </c>
      <c r="O13" s="41">
        <v>1559455</v>
      </c>
      <c r="P13" s="4">
        <f t="shared" si="11"/>
        <v>-79.320275352607155</v>
      </c>
      <c r="Q13" s="40">
        <v>453594</v>
      </c>
      <c r="R13" s="41">
        <v>1509359</v>
      </c>
      <c r="S13" s="4">
        <f t="shared" si="12"/>
        <v>-69.947905037833948</v>
      </c>
      <c r="T13" s="4">
        <f t="shared" si="3"/>
        <v>100</v>
      </c>
      <c r="U13" s="4">
        <f t="shared" si="4"/>
        <v>100</v>
      </c>
      <c r="W13" s="6"/>
      <c r="X13" s="6"/>
      <c r="Y13" s="6"/>
      <c r="Z13" s="6"/>
      <c r="AA13" s="6"/>
    </row>
    <row r="14" spans="1:27" s="8" customFormat="1" x14ac:dyDescent="0.25">
      <c r="A14" s="15"/>
      <c r="B14" s="16"/>
      <c r="C14" s="17"/>
      <c r="D14" s="17"/>
      <c r="E14" s="18"/>
      <c r="F14" s="17"/>
      <c r="G14" s="17"/>
      <c r="H14" s="18"/>
      <c r="I14" s="18"/>
      <c r="J14" s="18"/>
      <c r="N14" s="28"/>
      <c r="W14"/>
      <c r="X14"/>
      <c r="Y14"/>
      <c r="Z14"/>
      <c r="AA14"/>
    </row>
    <row r="15" spans="1:27" ht="15.75" x14ac:dyDescent="0.25">
      <c r="A15" s="30" t="s">
        <v>9</v>
      </c>
      <c r="B15" s="31"/>
      <c r="C15" s="31"/>
      <c r="E15"/>
      <c r="F15"/>
      <c r="G15" s="30"/>
    </row>
    <row r="16" spans="1:27" ht="15.75" x14ac:dyDescent="0.25">
      <c r="A16" s="29" t="s">
        <v>21</v>
      </c>
      <c r="B16" s="31"/>
      <c r="C16" s="31"/>
      <c r="E16"/>
      <c r="F16"/>
      <c r="G16" s="32"/>
    </row>
    <row r="17" spans="1:10" ht="15.75" x14ac:dyDescent="0.25">
      <c r="A17" s="29" t="s">
        <v>22</v>
      </c>
      <c r="B17" s="31"/>
      <c r="C17" s="33"/>
      <c r="E17"/>
      <c r="F17"/>
      <c r="G17" s="34"/>
    </row>
    <row r="18" spans="1:10" x14ac:dyDescent="0.25">
      <c r="A18"/>
      <c r="B18"/>
      <c r="C18" s="22"/>
      <c r="E18"/>
      <c r="F18"/>
    </row>
    <row r="20" spans="1:10" x14ac:dyDescent="0.25">
      <c r="A20" s="19"/>
    </row>
    <row r="21" spans="1:10" x14ac:dyDescent="0.25">
      <c r="A21" s="19"/>
    </row>
    <row r="22" spans="1:10" x14ac:dyDescent="0.25">
      <c r="A22"/>
    </row>
    <row r="23" spans="1:10" x14ac:dyDescent="0.25">
      <c r="A23" s="19"/>
    </row>
    <row r="24" spans="1:10" x14ac:dyDescent="0.25">
      <c r="A24" s="19"/>
      <c r="C24" s="21"/>
      <c r="D24" s="21"/>
    </row>
    <row r="25" spans="1:10" x14ac:dyDescent="0.25">
      <c r="A25" s="19"/>
      <c r="B25"/>
      <c r="C25" s="22"/>
      <c r="D25" s="21"/>
      <c r="E25" s="22"/>
      <c r="F25" s="22"/>
      <c r="G25" s="21"/>
      <c r="H25" s="21"/>
    </row>
    <row r="26" spans="1:10" x14ac:dyDescent="0.25">
      <c r="A26" s="19"/>
      <c r="B26"/>
      <c r="C26"/>
      <c r="E26"/>
      <c r="F26"/>
    </row>
    <row r="27" spans="1:10" x14ac:dyDescent="0.25">
      <c r="A27" s="19"/>
      <c r="B27"/>
      <c r="C27" s="22"/>
      <c r="D27" s="21"/>
      <c r="E27" s="22"/>
      <c r="F27" s="22"/>
      <c r="G27" s="21"/>
      <c r="H27" s="21"/>
      <c r="I27" s="21"/>
      <c r="J27" s="21"/>
    </row>
    <row r="28" spans="1:10" x14ac:dyDescent="0.25">
      <c r="A28"/>
      <c r="B28"/>
      <c r="C28" s="22"/>
      <c r="D28" s="21"/>
      <c r="E28" s="22"/>
      <c r="F28" s="22"/>
      <c r="G28" s="21"/>
      <c r="H28" s="21"/>
      <c r="I28" s="21"/>
      <c r="J28" s="21"/>
    </row>
    <row r="29" spans="1:10" x14ac:dyDescent="0.25">
      <c r="A29" s="19"/>
    </row>
    <row r="30" spans="1:10" x14ac:dyDescent="0.25">
      <c r="A30" s="19"/>
    </row>
    <row r="31" spans="1:10" x14ac:dyDescent="0.25">
      <c r="A31" s="19"/>
    </row>
    <row r="32" spans="1:10" x14ac:dyDescent="0.25">
      <c r="A32" s="19"/>
    </row>
    <row r="33" spans="1:27" x14ac:dyDescent="0.25">
      <c r="A33" s="19"/>
    </row>
    <row r="34" spans="1:27" x14ac:dyDescent="0.25">
      <c r="A34" s="19"/>
    </row>
    <row r="35" spans="1:27" x14ac:dyDescent="0.25">
      <c r="A35" s="19"/>
    </row>
    <row r="36" spans="1:27" x14ac:dyDescent="0.25">
      <c r="A36" s="19"/>
    </row>
    <row r="37" spans="1:27" x14ac:dyDescent="0.25">
      <c r="A37" s="19"/>
    </row>
    <row r="38" spans="1:27" x14ac:dyDescent="0.25">
      <c r="A38" s="19"/>
    </row>
    <row r="39" spans="1:27" x14ac:dyDescent="0.25">
      <c r="A39" s="19"/>
    </row>
    <row r="40" spans="1:27" x14ac:dyDescent="0.25">
      <c r="A40" s="19"/>
    </row>
    <row r="41" spans="1:27" x14ac:dyDescent="0.25">
      <c r="A41" s="19"/>
    </row>
    <row r="42" spans="1:27" x14ac:dyDescent="0.25">
      <c r="A42" s="19"/>
    </row>
    <row r="43" spans="1:27" x14ac:dyDescent="0.25">
      <c r="A43" s="19"/>
    </row>
    <row r="44" spans="1:27" x14ac:dyDescent="0.25">
      <c r="A44" s="19"/>
    </row>
    <row r="45" spans="1:27" x14ac:dyDescent="0.25">
      <c r="A45" s="19"/>
    </row>
    <row r="46" spans="1:27" x14ac:dyDescent="0.25">
      <c r="A46" s="19"/>
    </row>
    <row r="47" spans="1:27" s="8" customFormat="1" x14ac:dyDescent="0.25">
      <c r="W47"/>
      <c r="X47"/>
      <c r="Y47"/>
      <c r="Z47"/>
      <c r="AA47"/>
    </row>
    <row r="51" spans="1:8" x14ac:dyDescent="0.25">
      <c r="A51" s="23"/>
      <c r="C51" s="24"/>
      <c r="D51" s="24"/>
      <c r="E51" s="24"/>
      <c r="F51" s="24"/>
      <c r="G51" s="24"/>
      <c r="H51" s="24"/>
    </row>
    <row r="52" spans="1:8" x14ac:dyDescent="0.25">
      <c r="A52" s="23"/>
      <c r="C52" s="25"/>
      <c r="D52" s="25"/>
      <c r="E52" s="24"/>
      <c r="F52" s="25"/>
      <c r="G52" s="25"/>
      <c r="H52" s="24"/>
    </row>
  </sheetData>
  <mergeCells count="12">
    <mergeCell ref="Q2:S2"/>
    <mergeCell ref="T2:U2"/>
    <mergeCell ref="H1:J1"/>
    <mergeCell ref="R1:U1"/>
    <mergeCell ref="A2:A4"/>
    <mergeCell ref="B2:B4"/>
    <mergeCell ref="C2:E2"/>
    <mergeCell ref="F2:H2"/>
    <mergeCell ref="I2:J2"/>
    <mergeCell ref="L2:L4"/>
    <mergeCell ref="M2:M4"/>
    <mergeCell ref="N2:P2"/>
  </mergeCells>
  <pageMargins left="0.7" right="0.7" top="0.75" bottom="0.75" header="0.3" footer="0.3"/>
  <pageSetup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A26E6-4A3C-4283-927C-102D7CEC557F}">
  <sheetPr>
    <tabColor rgb="FFFF0000"/>
  </sheetPr>
  <dimension ref="A1:AA79"/>
  <sheetViews>
    <sheetView topLeftCell="K1" workbookViewId="0">
      <selection activeCell="P5" sqref="P5:P40"/>
    </sheetView>
  </sheetViews>
  <sheetFormatPr defaultRowHeight="15" x14ac:dyDescent="0.25"/>
  <cols>
    <col min="1" max="1" width="6.140625" style="20" customWidth="1"/>
    <col min="2" max="2" width="24.7109375" style="19" bestFit="1" customWidth="1"/>
    <col min="3" max="3" width="13.85546875" style="19" customWidth="1"/>
    <col min="4" max="4" width="11.5703125" style="19" customWidth="1"/>
    <col min="5" max="5" width="11.7109375" style="19" bestFit="1" customWidth="1"/>
    <col min="6" max="6" width="12.28515625" style="19" customWidth="1"/>
    <col min="7" max="7" width="12.7109375" style="19" customWidth="1"/>
    <col min="8" max="8" width="11.7109375" style="19" bestFit="1" customWidth="1"/>
    <col min="9" max="10" width="12.5703125" style="19" bestFit="1" customWidth="1"/>
    <col min="11" max="11" width="9.140625" style="19"/>
    <col min="12" max="12" width="7.42578125" style="19" customWidth="1"/>
    <col min="13" max="13" width="24.7109375" style="19" bestFit="1" customWidth="1"/>
    <col min="14" max="14" width="19.42578125" style="19" bestFit="1" customWidth="1"/>
    <col min="15" max="15" width="18.28515625" style="19" bestFit="1" customWidth="1"/>
    <col min="16" max="16" width="12.42578125" style="19" bestFit="1" customWidth="1"/>
    <col min="17" max="18" width="18.5703125" style="19" bestFit="1" customWidth="1"/>
    <col min="19" max="19" width="11.28515625" style="19" bestFit="1" customWidth="1"/>
    <col min="20" max="20" width="12.5703125" style="19" bestFit="1" customWidth="1"/>
    <col min="21" max="21" width="14" style="19" customWidth="1"/>
    <col min="22" max="22" width="9.140625" style="19"/>
    <col min="23" max="23" width="11.5703125" bestFit="1" customWidth="1"/>
    <col min="28" max="16384" width="9.140625" style="19"/>
  </cols>
  <sheetData>
    <row r="1" spans="1:27" s="8" customFormat="1" x14ac:dyDescent="0.25">
      <c r="A1" s="26" t="s">
        <v>12</v>
      </c>
      <c r="B1" s="6"/>
      <c r="C1" s="6"/>
      <c r="D1" s="7"/>
      <c r="E1" s="7"/>
      <c r="F1" s="7"/>
      <c r="G1" s="7"/>
      <c r="H1" s="47"/>
      <c r="I1" s="47"/>
      <c r="J1" s="47"/>
      <c r="L1" s="26" t="s">
        <v>12</v>
      </c>
      <c r="M1" s="6"/>
      <c r="N1" s="6"/>
      <c r="O1" s="7"/>
      <c r="P1" s="7"/>
      <c r="Q1" s="7"/>
      <c r="R1" s="48" t="s">
        <v>11</v>
      </c>
      <c r="S1" s="48"/>
      <c r="T1" s="48"/>
      <c r="U1" s="48"/>
      <c r="W1"/>
      <c r="X1"/>
      <c r="Y1"/>
      <c r="Z1"/>
      <c r="AA1"/>
    </row>
    <row r="2" spans="1:27" s="8" customFormat="1" x14ac:dyDescent="0.25">
      <c r="A2" s="49" t="s">
        <v>0</v>
      </c>
      <c r="B2" s="49" t="s">
        <v>1</v>
      </c>
      <c r="C2" s="50" t="s">
        <v>2</v>
      </c>
      <c r="D2" s="50"/>
      <c r="E2" s="50"/>
      <c r="F2" s="51" t="s">
        <v>3</v>
      </c>
      <c r="G2" s="51"/>
      <c r="H2" s="51"/>
      <c r="I2" s="52" t="s">
        <v>4</v>
      </c>
      <c r="J2" s="52"/>
      <c r="L2" s="53" t="s">
        <v>0</v>
      </c>
      <c r="M2" s="53" t="s">
        <v>1</v>
      </c>
      <c r="N2" s="56" t="s">
        <v>2</v>
      </c>
      <c r="O2" s="57"/>
      <c r="P2" s="58"/>
      <c r="Q2" s="42" t="s">
        <v>3</v>
      </c>
      <c r="R2" s="43"/>
      <c r="S2" s="44"/>
      <c r="T2" s="45" t="s">
        <v>4</v>
      </c>
      <c r="U2" s="46"/>
      <c r="W2"/>
      <c r="X2"/>
      <c r="Y2"/>
      <c r="Z2"/>
      <c r="AA2"/>
    </row>
    <row r="3" spans="1:27" s="8" customFormat="1" x14ac:dyDescent="0.25">
      <c r="A3" s="49"/>
      <c r="B3" s="49"/>
      <c r="C3" s="27">
        <v>2023</v>
      </c>
      <c r="D3" s="27">
        <v>2022</v>
      </c>
      <c r="E3" s="27" t="s">
        <v>5</v>
      </c>
      <c r="F3" s="27">
        <v>2023</v>
      </c>
      <c r="G3" s="27">
        <v>2022</v>
      </c>
      <c r="H3" s="27" t="s">
        <v>5</v>
      </c>
      <c r="I3" s="27">
        <v>2023</v>
      </c>
      <c r="J3" s="27">
        <v>2022</v>
      </c>
      <c r="L3" s="54"/>
      <c r="M3" s="54"/>
      <c r="N3" s="27">
        <v>2023</v>
      </c>
      <c r="O3" s="27">
        <v>2022</v>
      </c>
      <c r="P3" s="27" t="s">
        <v>5</v>
      </c>
      <c r="Q3" s="27">
        <v>2023</v>
      </c>
      <c r="R3" s="27">
        <v>2022</v>
      </c>
      <c r="S3" s="27" t="s">
        <v>5</v>
      </c>
      <c r="T3" s="27">
        <v>2023</v>
      </c>
      <c r="U3" s="27">
        <v>2022</v>
      </c>
      <c r="W3"/>
      <c r="X3"/>
      <c r="Y3"/>
      <c r="Z3"/>
      <c r="AA3"/>
    </row>
    <row r="4" spans="1:27" s="8" customFormat="1" x14ac:dyDescent="0.25">
      <c r="A4" s="49"/>
      <c r="B4" s="49"/>
      <c r="C4" s="9" t="s">
        <v>8</v>
      </c>
      <c r="D4" s="9" t="s">
        <v>8</v>
      </c>
      <c r="E4" s="9" t="s">
        <v>6</v>
      </c>
      <c r="F4" s="9" t="s">
        <v>8</v>
      </c>
      <c r="G4" s="9" t="s">
        <v>8</v>
      </c>
      <c r="H4" s="9" t="s">
        <v>6</v>
      </c>
      <c r="I4" s="9" t="s">
        <v>6</v>
      </c>
      <c r="J4" s="9" t="s">
        <v>6</v>
      </c>
      <c r="L4" s="55"/>
      <c r="M4" s="55"/>
      <c r="N4" s="9" t="s">
        <v>10</v>
      </c>
      <c r="O4" s="9" t="s">
        <v>10</v>
      </c>
      <c r="P4" s="9" t="s">
        <v>6</v>
      </c>
      <c r="Q4" s="9" t="s">
        <v>10</v>
      </c>
      <c r="R4" s="9" t="s">
        <v>10</v>
      </c>
      <c r="S4" s="9" t="s">
        <v>6</v>
      </c>
      <c r="T4" s="9" t="s">
        <v>6</v>
      </c>
      <c r="U4" s="9" t="s">
        <v>6</v>
      </c>
      <c r="W4"/>
      <c r="X4"/>
      <c r="Y4"/>
      <c r="Z4"/>
      <c r="AA4"/>
    </row>
    <row r="5" spans="1:27" s="14" customFormat="1" x14ac:dyDescent="0.25">
      <c r="A5" s="10">
        <v>1</v>
      </c>
      <c r="B5" s="11" t="str">
        <f t="shared" ref="B5:B12" si="0">M5</f>
        <v>APEX INSURANCE</v>
      </c>
      <c r="C5" s="12">
        <f>N5/13731.82</f>
        <v>146.44329739247965</v>
      </c>
      <c r="D5" s="12">
        <f>O5/11961.85</f>
        <v>65.417807446172617</v>
      </c>
      <c r="E5" s="13">
        <f>C5*100/D5-100</f>
        <v>123.85846164742958</v>
      </c>
      <c r="F5" s="12">
        <f>Q5/13731.82</f>
        <v>33.183947939894345</v>
      </c>
      <c r="G5" s="12">
        <f>R5/11961.85</f>
        <v>21.093392744433345</v>
      </c>
      <c r="H5" s="13">
        <f>F5*100/G5-100</f>
        <v>57.319158382672981</v>
      </c>
      <c r="I5" s="13">
        <f t="shared" ref="I5:I40" si="1">C5*100/$C$40</f>
        <v>25.99032781215411</v>
      </c>
      <c r="J5" s="13">
        <f t="shared" ref="J5:J40" si="2">D5*100/$D$40</f>
        <v>16.748133134429303</v>
      </c>
      <c r="L5" s="10">
        <v>1</v>
      </c>
      <c r="M5" s="11" t="s">
        <v>24</v>
      </c>
      <c r="N5" s="12">
        <v>2010933</v>
      </c>
      <c r="O5" s="12">
        <v>782518</v>
      </c>
      <c r="P5" s="13">
        <f>N5*100/O5-100</f>
        <v>156.98233139684964</v>
      </c>
      <c r="Q5" s="12">
        <v>455676</v>
      </c>
      <c r="R5" s="12">
        <v>252316</v>
      </c>
      <c r="S5" s="13">
        <f>Q5*100/R5-100</f>
        <v>80.597346184942694</v>
      </c>
      <c r="T5" s="13">
        <f t="shared" ref="T5:T40" si="3">N5*100/$N$40</f>
        <v>25.990327812154106</v>
      </c>
      <c r="U5" s="13">
        <f t="shared" ref="U5:U40" si="4">O5*100/$O$40</f>
        <v>16.748133134429303</v>
      </c>
      <c r="W5"/>
      <c r="X5"/>
      <c r="Y5"/>
      <c r="Z5"/>
      <c r="AA5"/>
    </row>
    <row r="6" spans="1:27" s="14" customFormat="1" x14ac:dyDescent="0.25">
      <c r="A6" s="10">
        <v>2</v>
      </c>
      <c r="B6" s="11" t="str">
        <f t="shared" si="0"/>
        <v>O‘ZBEKINVEST</v>
      </c>
      <c r="C6" s="12">
        <f t="shared" ref="C6:C40" si="5">N6/13731.82</f>
        <v>89.854076153051821</v>
      </c>
      <c r="D6" s="12">
        <f t="shared" ref="D6:D40" si="6">O6/11961.85</f>
        <v>77.791813139271937</v>
      </c>
      <c r="E6" s="13">
        <f t="shared" ref="E6:E40" si="7">C6*100/D6-100</f>
        <v>15.505825776530784</v>
      </c>
      <c r="F6" s="12">
        <f t="shared" ref="F6:F40" si="8">Q6/13731.82</f>
        <v>9.6397272903373334</v>
      </c>
      <c r="G6" s="12">
        <f t="shared" ref="G6:G40" si="9">R6/11961.85</f>
        <v>6.578330274999268</v>
      </c>
      <c r="H6" s="13">
        <f t="shared" ref="H6:H40" si="10">F6*100/G6-100</f>
        <v>46.537599776235112</v>
      </c>
      <c r="I6" s="13">
        <f t="shared" si="1"/>
        <v>15.947038451457345</v>
      </c>
      <c r="J6" s="13">
        <f t="shared" si="2"/>
        <v>19.916100739041195</v>
      </c>
      <c r="L6" s="10">
        <v>2</v>
      </c>
      <c r="M6" s="11" t="s">
        <v>25</v>
      </c>
      <c r="N6" s="12">
        <v>1233860</v>
      </c>
      <c r="O6" s="12">
        <v>930534</v>
      </c>
      <c r="P6" s="13">
        <f t="shared" ref="P6:P40" si="11">N6*100/O6-100</f>
        <v>32.596981947999751</v>
      </c>
      <c r="Q6" s="12">
        <v>132371</v>
      </c>
      <c r="R6" s="12">
        <v>78689</v>
      </c>
      <c r="S6" s="13">
        <f t="shared" ref="S6:S40" si="12">Q6*100/R6-100</f>
        <v>68.22046283470371</v>
      </c>
      <c r="T6" s="13">
        <f t="shared" si="3"/>
        <v>15.947038451457342</v>
      </c>
      <c r="U6" s="13">
        <f t="shared" si="4"/>
        <v>19.916100739041195</v>
      </c>
      <c r="W6"/>
      <c r="X6"/>
      <c r="Y6"/>
      <c r="Z6"/>
      <c r="AA6"/>
    </row>
    <row r="7" spans="1:27" s="14" customFormat="1" ht="30" x14ac:dyDescent="0.25">
      <c r="A7" s="10">
        <v>3</v>
      </c>
      <c r="B7" s="11" t="str">
        <f t="shared" si="0"/>
        <v>KAFOLAT SUG‘URTA KOMPANIYASI</v>
      </c>
      <c r="C7" s="12">
        <f t="shared" si="5"/>
        <v>51.295749580172185</v>
      </c>
      <c r="D7" s="12">
        <f t="shared" si="6"/>
        <v>26.376271228948699</v>
      </c>
      <c r="E7" s="13">
        <f t="shared" si="7"/>
        <v>94.476880886308379</v>
      </c>
      <c r="F7" s="12">
        <f t="shared" si="8"/>
        <v>8.2086715380772546</v>
      </c>
      <c r="G7" s="12">
        <f t="shared" si="9"/>
        <v>4.9919535857747759</v>
      </c>
      <c r="H7" s="13">
        <f t="shared" si="10"/>
        <v>64.438058107530026</v>
      </c>
      <c r="I7" s="13">
        <f t="shared" si="1"/>
        <v>9.1038195035022849</v>
      </c>
      <c r="J7" s="13">
        <f t="shared" si="2"/>
        <v>6.7527989606765022</v>
      </c>
      <c r="L7" s="10">
        <v>3</v>
      </c>
      <c r="M7" s="11" t="s">
        <v>26</v>
      </c>
      <c r="N7" s="12">
        <v>704384</v>
      </c>
      <c r="O7" s="12">
        <v>315509</v>
      </c>
      <c r="P7" s="13">
        <f t="shared" si="11"/>
        <v>123.25321940103134</v>
      </c>
      <c r="Q7" s="12">
        <v>112720</v>
      </c>
      <c r="R7" s="12">
        <v>59713</v>
      </c>
      <c r="S7" s="13">
        <f t="shared" si="12"/>
        <v>88.769614656774905</v>
      </c>
      <c r="T7" s="13">
        <f t="shared" si="3"/>
        <v>9.1038195035022849</v>
      </c>
      <c r="U7" s="13">
        <f t="shared" si="4"/>
        <v>6.7527989606765022</v>
      </c>
      <c r="W7"/>
      <c r="X7"/>
      <c r="Y7"/>
      <c r="Z7"/>
      <c r="AA7"/>
    </row>
    <row r="8" spans="1:27" s="14" customFormat="1" ht="30" customHeight="1" x14ac:dyDescent="0.25">
      <c r="A8" s="10">
        <v>4</v>
      </c>
      <c r="B8" s="11" t="str">
        <f t="shared" si="0"/>
        <v>GROSS SUG‘URTA KOMPANIYASI</v>
      </c>
      <c r="C8" s="12">
        <f t="shared" si="5"/>
        <v>32.78159777800758</v>
      </c>
      <c r="D8" s="12">
        <f t="shared" si="6"/>
        <v>24.817064250095093</v>
      </c>
      <c r="E8" s="13">
        <f t="shared" si="7"/>
        <v>32.092972189012926</v>
      </c>
      <c r="F8" s="12">
        <f t="shared" si="8"/>
        <v>5.9018396687401964</v>
      </c>
      <c r="G8" s="12">
        <f t="shared" si="9"/>
        <v>6.4198263646509526</v>
      </c>
      <c r="H8" s="13">
        <f t="shared" si="10"/>
        <v>-8.0685468186945144</v>
      </c>
      <c r="I8" s="13">
        <f t="shared" si="1"/>
        <v>5.8179820287244706</v>
      </c>
      <c r="J8" s="13">
        <f t="shared" si="2"/>
        <v>6.3536139820686737</v>
      </c>
      <c r="L8" s="10">
        <v>4</v>
      </c>
      <c r="M8" s="11" t="s">
        <v>27</v>
      </c>
      <c r="N8" s="12">
        <v>450151</v>
      </c>
      <c r="O8" s="12">
        <v>296858</v>
      </c>
      <c r="P8" s="13">
        <f t="shared" si="11"/>
        <v>51.638493825330642</v>
      </c>
      <c r="Q8" s="12">
        <v>81043</v>
      </c>
      <c r="R8" s="12">
        <v>76793</v>
      </c>
      <c r="S8" s="13">
        <f t="shared" si="12"/>
        <v>5.5343586003932614</v>
      </c>
      <c r="T8" s="13">
        <f t="shared" si="3"/>
        <v>5.8179820287244697</v>
      </c>
      <c r="U8" s="13">
        <f t="shared" si="4"/>
        <v>6.3536139820686737</v>
      </c>
      <c r="W8"/>
      <c r="X8"/>
      <c r="Y8"/>
      <c r="Z8"/>
      <c r="AA8"/>
    </row>
    <row r="9" spans="1:27" s="14" customFormat="1" ht="30" customHeight="1" x14ac:dyDescent="0.25">
      <c r="A9" s="10">
        <v>5</v>
      </c>
      <c r="B9" s="11" t="str">
        <f t="shared" si="0"/>
        <v>O‘ZAGROSUG‘URTA</v>
      </c>
      <c r="C9" s="12">
        <f t="shared" si="5"/>
        <v>28.622862810610684</v>
      </c>
      <c r="D9" s="12">
        <f t="shared" si="6"/>
        <v>27.026421498346828</v>
      </c>
      <c r="E9" s="13">
        <f t="shared" si="7"/>
        <v>5.9069651983393783</v>
      </c>
      <c r="F9" s="12">
        <f t="shared" si="8"/>
        <v>3.664335827297474</v>
      </c>
      <c r="G9" s="12">
        <f t="shared" si="9"/>
        <v>3.6696664813553088</v>
      </c>
      <c r="H9" s="13">
        <f t="shared" si="10"/>
        <v>-0.14526263040302467</v>
      </c>
      <c r="I9" s="13">
        <f t="shared" si="1"/>
        <v>5.0799019184628733</v>
      </c>
      <c r="J9" s="13">
        <f t="shared" si="2"/>
        <v>6.9192491016144189</v>
      </c>
      <c r="L9" s="10">
        <v>5</v>
      </c>
      <c r="M9" s="11" t="s">
        <v>28</v>
      </c>
      <c r="N9" s="12">
        <v>393044</v>
      </c>
      <c r="O9" s="12">
        <v>323286</v>
      </c>
      <c r="P9" s="13">
        <f t="shared" si="11"/>
        <v>21.577797986921794</v>
      </c>
      <c r="Q9" s="12">
        <v>50318</v>
      </c>
      <c r="R9" s="12">
        <v>43896</v>
      </c>
      <c r="S9" s="13">
        <f t="shared" si="12"/>
        <v>14.630034627300887</v>
      </c>
      <c r="T9" s="13">
        <f t="shared" si="3"/>
        <v>5.0799019184628724</v>
      </c>
      <c r="U9" s="13">
        <f t="shared" si="4"/>
        <v>6.9192491016144189</v>
      </c>
      <c r="W9"/>
      <c r="X9"/>
      <c r="Y9"/>
      <c r="Z9"/>
      <c r="AA9"/>
    </row>
    <row r="10" spans="1:27" s="14" customFormat="1" ht="30" customHeight="1" x14ac:dyDescent="0.25">
      <c r="A10" s="10">
        <v>6</v>
      </c>
      <c r="B10" s="11" t="str">
        <f t="shared" si="0"/>
        <v>MY-INSURANCE</v>
      </c>
      <c r="C10" s="12">
        <f t="shared" si="5"/>
        <v>24.594482013309236</v>
      </c>
      <c r="D10" s="12">
        <f t="shared" si="6"/>
        <v>16.408916680948181</v>
      </c>
      <c r="E10" s="13">
        <f t="shared" si="7"/>
        <v>49.884861331918557</v>
      </c>
      <c r="F10" s="12">
        <f t="shared" si="8"/>
        <v>8.1621372840599431</v>
      </c>
      <c r="G10" s="12">
        <f t="shared" si="9"/>
        <v>4.3765805456513833</v>
      </c>
      <c r="H10" s="13">
        <f t="shared" si="10"/>
        <v>86.495763048847095</v>
      </c>
      <c r="I10" s="13">
        <f t="shared" si="1"/>
        <v>4.3649566847902799</v>
      </c>
      <c r="J10" s="13">
        <f t="shared" si="2"/>
        <v>4.2009772551671887</v>
      </c>
      <c r="L10" s="10">
        <v>6</v>
      </c>
      <c r="M10" s="11" t="s">
        <v>29</v>
      </c>
      <c r="N10" s="12">
        <v>337727</v>
      </c>
      <c r="O10" s="12">
        <v>196281</v>
      </c>
      <c r="P10" s="13">
        <f t="shared" si="11"/>
        <v>72.063011702610027</v>
      </c>
      <c r="Q10" s="12">
        <v>112081</v>
      </c>
      <c r="R10" s="12">
        <v>52352</v>
      </c>
      <c r="S10" s="13">
        <f t="shared" si="12"/>
        <v>114.09115220048901</v>
      </c>
      <c r="T10" s="13">
        <f t="shared" si="3"/>
        <v>4.364956684790279</v>
      </c>
      <c r="U10" s="13">
        <f t="shared" si="4"/>
        <v>4.2009772551671887</v>
      </c>
      <c r="W10"/>
      <c r="X10"/>
      <c r="Y10"/>
      <c r="Z10"/>
      <c r="AA10"/>
    </row>
    <row r="11" spans="1:27" s="14" customFormat="1" x14ac:dyDescent="0.25">
      <c r="A11" s="10">
        <v>7</v>
      </c>
      <c r="B11" s="11" t="str">
        <f t="shared" si="0"/>
        <v>KAPITAL SUG‘URTA</v>
      </c>
      <c r="C11" s="12">
        <f t="shared" si="5"/>
        <v>21.863234443795506</v>
      </c>
      <c r="D11" s="12">
        <f t="shared" si="6"/>
        <v>12.512445817327587</v>
      </c>
      <c r="E11" s="13">
        <f t="shared" si="7"/>
        <v>74.731901044627762</v>
      </c>
      <c r="F11" s="12">
        <f t="shared" si="8"/>
        <v>8.3323259407711436</v>
      </c>
      <c r="G11" s="12">
        <f t="shared" si="9"/>
        <v>5.5728837930587662</v>
      </c>
      <c r="H11" s="13">
        <f t="shared" si="10"/>
        <v>49.515515668016718</v>
      </c>
      <c r="I11" s="13">
        <f t="shared" si="1"/>
        <v>3.8802228599463686</v>
      </c>
      <c r="J11" s="13">
        <f t="shared" si="2"/>
        <v>3.2034107617924477</v>
      </c>
      <c r="L11" s="10">
        <v>7</v>
      </c>
      <c r="M11" s="11" t="s">
        <v>30</v>
      </c>
      <c r="N11" s="12">
        <v>300222</v>
      </c>
      <c r="O11" s="12">
        <v>149672</v>
      </c>
      <c r="P11" s="13">
        <f t="shared" si="11"/>
        <v>100.58661606713346</v>
      </c>
      <c r="Q11" s="12">
        <v>114418</v>
      </c>
      <c r="R11" s="12">
        <v>66662</v>
      </c>
      <c r="S11" s="13">
        <f t="shared" si="12"/>
        <v>71.639014731031182</v>
      </c>
      <c r="T11" s="13">
        <f t="shared" si="3"/>
        <v>3.8802228599463686</v>
      </c>
      <c r="U11" s="13">
        <f t="shared" si="4"/>
        <v>3.2034107617924477</v>
      </c>
      <c r="W11"/>
      <c r="X11"/>
      <c r="Y11"/>
      <c r="Z11"/>
      <c r="AA11"/>
    </row>
    <row r="12" spans="1:27" s="14" customFormat="1" x14ac:dyDescent="0.25">
      <c r="A12" s="10">
        <v>8</v>
      </c>
      <c r="B12" s="11" t="str">
        <f t="shared" si="0"/>
        <v>TEMIRYO‘L SUG‘URTA</v>
      </c>
      <c r="C12" s="12">
        <f t="shared" si="5"/>
        <v>18.605545368348842</v>
      </c>
      <c r="D12" s="12">
        <f t="shared" si="6"/>
        <v>13.078077387695046</v>
      </c>
      <c r="E12" s="13">
        <f t="shared" si="7"/>
        <v>42.265142014333861</v>
      </c>
      <c r="F12" s="12">
        <f t="shared" si="8"/>
        <v>2.1709431087794626</v>
      </c>
      <c r="G12" s="12">
        <f t="shared" si="9"/>
        <v>1.001851720260662</v>
      </c>
      <c r="H12" s="13">
        <f t="shared" si="10"/>
        <v>116.69305595588798</v>
      </c>
      <c r="I12" s="13">
        <f t="shared" si="1"/>
        <v>3.3020577374142395</v>
      </c>
      <c r="J12" s="13">
        <f t="shared" si="2"/>
        <v>3.3482225984371623</v>
      </c>
      <c r="L12" s="10">
        <v>8</v>
      </c>
      <c r="M12" s="11" t="s">
        <v>31</v>
      </c>
      <c r="N12" s="12">
        <v>255488</v>
      </c>
      <c r="O12" s="12">
        <v>156438</v>
      </c>
      <c r="P12" s="13">
        <f t="shared" si="11"/>
        <v>63.31581840729234</v>
      </c>
      <c r="Q12" s="12">
        <v>29811</v>
      </c>
      <c r="R12" s="12">
        <v>11984</v>
      </c>
      <c r="S12" s="13">
        <f t="shared" si="12"/>
        <v>148.75667556742323</v>
      </c>
      <c r="T12" s="13">
        <f t="shared" si="3"/>
        <v>3.3020577374142395</v>
      </c>
      <c r="U12" s="13">
        <f t="shared" si="4"/>
        <v>3.3482225984371623</v>
      </c>
      <c r="W12"/>
      <c r="X12"/>
      <c r="Y12"/>
      <c r="Z12"/>
      <c r="AA12"/>
    </row>
    <row r="13" spans="1:27" ht="30" x14ac:dyDescent="0.25">
      <c r="A13" s="10">
        <v>9</v>
      </c>
      <c r="B13" s="11" t="str">
        <f t="shared" ref="B13:B38" si="13">M13</f>
        <v>ALFA INVEST SUG‘URTA KOMPANIYASI</v>
      </c>
      <c r="C13" s="12">
        <f t="shared" si="5"/>
        <v>17.149511135450364</v>
      </c>
      <c r="D13" s="12">
        <f t="shared" ref="D13:D38" si="14">O13/11961.85</f>
        <v>25.235812186242093</v>
      </c>
      <c r="E13" s="13">
        <f t="shared" ref="E13:E38" si="15">C13*100/D13-100</f>
        <v>-32.042959390861881</v>
      </c>
      <c r="F13" s="12">
        <f t="shared" si="8"/>
        <v>1.9871364465890173</v>
      </c>
      <c r="G13" s="12">
        <f t="shared" si="9"/>
        <v>3.934006863486835</v>
      </c>
      <c r="H13" s="13">
        <f t="shared" ref="H13:H38" si="16">F13*100/G13-100</f>
        <v>-49.488231323832636</v>
      </c>
      <c r="I13" s="13">
        <f t="shared" si="1"/>
        <v>3.0436450432686817</v>
      </c>
      <c r="J13" s="13">
        <f t="shared" si="2"/>
        <v>6.4608209713907803</v>
      </c>
      <c r="L13" s="10">
        <v>9</v>
      </c>
      <c r="M13" s="11" t="s">
        <v>32</v>
      </c>
      <c r="N13" s="12">
        <v>235494</v>
      </c>
      <c r="O13" s="12">
        <v>301867</v>
      </c>
      <c r="P13" s="13">
        <f t="shared" si="11"/>
        <v>-21.987497805324864</v>
      </c>
      <c r="Q13" s="12">
        <v>27287</v>
      </c>
      <c r="R13" s="12">
        <v>47058</v>
      </c>
      <c r="S13" s="13">
        <f t="shared" ref="S13:S38" si="17">Q13*100/R13-100</f>
        <v>-42.01411024692932</v>
      </c>
      <c r="T13" s="13">
        <f t="shared" si="3"/>
        <v>3.0436450432686817</v>
      </c>
      <c r="U13" s="13">
        <f t="shared" si="4"/>
        <v>6.4608209713907803</v>
      </c>
    </row>
    <row r="14" spans="1:27" x14ac:dyDescent="0.25">
      <c r="A14" s="10">
        <v>10</v>
      </c>
      <c r="B14" s="11" t="str">
        <f t="shared" si="13"/>
        <v>KAFIL SUG’URTA</v>
      </c>
      <c r="C14" s="12">
        <f t="shared" si="5"/>
        <v>12.977813574602639</v>
      </c>
      <c r="D14" s="12">
        <f t="shared" si="14"/>
        <v>9.2299268089802151</v>
      </c>
      <c r="E14" s="13">
        <f t="shared" si="15"/>
        <v>40.605812409865877</v>
      </c>
      <c r="F14" s="12">
        <f t="shared" si="8"/>
        <v>5.3881422855819547</v>
      </c>
      <c r="G14" s="12">
        <f t="shared" si="9"/>
        <v>2.9245476243223245</v>
      </c>
      <c r="H14" s="13">
        <f t="shared" si="16"/>
        <v>84.238486690073785</v>
      </c>
      <c r="I14" s="13">
        <f t="shared" si="1"/>
        <v>2.3032643698602451</v>
      </c>
      <c r="J14" s="13">
        <f t="shared" si="2"/>
        <v>2.3630269654793064</v>
      </c>
      <c r="L14" s="10">
        <v>10</v>
      </c>
      <c r="M14" s="11" t="s">
        <v>33</v>
      </c>
      <c r="N14" s="12">
        <v>178209</v>
      </c>
      <c r="O14" s="12">
        <v>110407</v>
      </c>
      <c r="P14" s="13">
        <f t="shared" si="11"/>
        <v>61.410961261514217</v>
      </c>
      <c r="Q14" s="12">
        <v>73989</v>
      </c>
      <c r="R14" s="12">
        <v>34983</v>
      </c>
      <c r="S14" s="13">
        <f t="shared" si="17"/>
        <v>111.49987136609209</v>
      </c>
      <c r="T14" s="13">
        <f t="shared" si="3"/>
        <v>2.3032643698602446</v>
      </c>
      <c r="U14" s="13">
        <f t="shared" si="4"/>
        <v>2.3630269654793068</v>
      </c>
    </row>
    <row r="15" spans="1:27" x14ac:dyDescent="0.25">
      <c r="A15" s="10">
        <v>11</v>
      </c>
      <c r="B15" s="11" t="str">
        <f t="shared" si="13"/>
        <v>INSON</v>
      </c>
      <c r="C15" s="12">
        <f t="shared" si="5"/>
        <v>12.431928178493456</v>
      </c>
      <c r="D15" s="12">
        <f t="shared" si="14"/>
        <v>7.8074879721782162</v>
      </c>
      <c r="E15" s="13">
        <f t="shared" si="15"/>
        <v>59.230833563808403</v>
      </c>
      <c r="F15" s="12">
        <f t="shared" si="8"/>
        <v>1.2562792113499885</v>
      </c>
      <c r="G15" s="12">
        <f t="shared" si="9"/>
        <v>0.94207835744470958</v>
      </c>
      <c r="H15" s="13">
        <f t="shared" si="16"/>
        <v>33.351881127756343</v>
      </c>
      <c r="I15" s="13">
        <f t="shared" si="1"/>
        <v>2.2063822274517673</v>
      </c>
      <c r="J15" s="13">
        <f t="shared" si="2"/>
        <v>1.9988570865981634</v>
      </c>
      <c r="L15" s="10">
        <v>11</v>
      </c>
      <c r="M15" s="11" t="s">
        <v>34</v>
      </c>
      <c r="N15" s="12">
        <v>170713</v>
      </c>
      <c r="O15" s="12">
        <v>93392</v>
      </c>
      <c r="P15" s="13">
        <f t="shared" si="11"/>
        <v>82.791887956141863</v>
      </c>
      <c r="Q15" s="12">
        <v>17251</v>
      </c>
      <c r="R15" s="12">
        <v>11269</v>
      </c>
      <c r="S15" s="13">
        <f t="shared" si="17"/>
        <v>53.083680894489305</v>
      </c>
      <c r="T15" s="13">
        <f t="shared" si="3"/>
        <v>2.2063822274517668</v>
      </c>
      <c r="U15" s="13">
        <f t="shared" si="4"/>
        <v>1.9988570865981632</v>
      </c>
    </row>
    <row r="16" spans="1:27" x14ac:dyDescent="0.25">
      <c r="A16" s="10">
        <v>12</v>
      </c>
      <c r="B16" s="11" t="str">
        <f t="shared" si="13"/>
        <v>ASKO-VOSTOK</v>
      </c>
      <c r="C16" s="12">
        <f t="shared" si="5"/>
        <v>12.259336344344741</v>
      </c>
      <c r="D16" s="12">
        <f t="shared" si="14"/>
        <v>10.257025460108595</v>
      </c>
      <c r="E16" s="13">
        <f t="shared" si="15"/>
        <v>19.521360184036681</v>
      </c>
      <c r="F16" s="12">
        <f t="shared" si="8"/>
        <v>3.1869045763780766</v>
      </c>
      <c r="G16" s="12">
        <f t="shared" si="9"/>
        <v>2.214456793890577</v>
      </c>
      <c r="H16" s="13">
        <f t="shared" si="16"/>
        <v>43.913603786281442</v>
      </c>
      <c r="I16" s="13">
        <f t="shared" si="1"/>
        <v>2.1757511338674433</v>
      </c>
      <c r="J16" s="13">
        <f t="shared" si="2"/>
        <v>2.6259826593925442</v>
      </c>
      <c r="L16" s="10">
        <v>12</v>
      </c>
      <c r="M16" s="11" t="s">
        <v>35</v>
      </c>
      <c r="N16" s="12">
        <v>168343</v>
      </c>
      <c r="O16" s="12">
        <v>122693</v>
      </c>
      <c r="P16" s="13">
        <f t="shared" si="11"/>
        <v>37.206686608037955</v>
      </c>
      <c r="Q16" s="12">
        <v>43762</v>
      </c>
      <c r="R16" s="12">
        <v>26489</v>
      </c>
      <c r="S16" s="13">
        <f t="shared" si="17"/>
        <v>65.208199630035097</v>
      </c>
      <c r="T16" s="13">
        <f t="shared" si="3"/>
        <v>2.1757511338674429</v>
      </c>
      <c r="U16" s="13">
        <f t="shared" si="4"/>
        <v>2.6259826593925437</v>
      </c>
    </row>
    <row r="17" spans="1:21" x14ac:dyDescent="0.25">
      <c r="A17" s="10">
        <v>13</v>
      </c>
      <c r="B17" s="11" t="str">
        <f t="shared" si="13"/>
        <v>ALSKOM</v>
      </c>
      <c r="C17" s="12">
        <f t="shared" si="5"/>
        <v>10.904308387380551</v>
      </c>
      <c r="D17" s="12">
        <f t="shared" si="14"/>
        <v>7.7534829478717757</v>
      </c>
      <c r="E17" s="13">
        <f t="shared" si="15"/>
        <v>40.637549094934599</v>
      </c>
      <c r="F17" s="12">
        <f t="shared" si="8"/>
        <v>3.1348357318986122</v>
      </c>
      <c r="G17" s="12">
        <f t="shared" si="9"/>
        <v>4.4428746389563489</v>
      </c>
      <c r="H17" s="13">
        <f t="shared" si="16"/>
        <v>-29.441274250425423</v>
      </c>
      <c r="I17" s="13">
        <f t="shared" si="1"/>
        <v>1.9352647379503485</v>
      </c>
      <c r="J17" s="13">
        <f t="shared" si="2"/>
        <v>1.9850308308381153</v>
      </c>
      <c r="L17" s="10">
        <v>13</v>
      </c>
      <c r="M17" s="11" t="s">
        <v>36</v>
      </c>
      <c r="N17" s="12">
        <v>149736</v>
      </c>
      <c r="O17" s="12">
        <v>92746</v>
      </c>
      <c r="P17" s="13">
        <f t="shared" si="11"/>
        <v>61.447393957690906</v>
      </c>
      <c r="Q17" s="12">
        <v>43047</v>
      </c>
      <c r="R17" s="12">
        <v>53145</v>
      </c>
      <c r="S17" s="13">
        <f t="shared" si="17"/>
        <v>-19.000846740050804</v>
      </c>
      <c r="T17" s="13">
        <f t="shared" si="3"/>
        <v>1.9352647379503483</v>
      </c>
      <c r="U17" s="13">
        <f t="shared" si="4"/>
        <v>1.985030830838115</v>
      </c>
    </row>
    <row r="18" spans="1:21" ht="30" customHeight="1" x14ac:dyDescent="0.25">
      <c r="A18" s="10">
        <v>14</v>
      </c>
      <c r="B18" s="11" t="str">
        <f t="shared" si="13"/>
        <v>IMPEX-INSURANCE</v>
      </c>
      <c r="C18" s="12">
        <f t="shared" si="5"/>
        <v>10.176436918048736</v>
      </c>
      <c r="D18" s="12">
        <f t="shared" si="14"/>
        <v>6.3057971802020587</v>
      </c>
      <c r="E18" s="13">
        <f t="shared" si="15"/>
        <v>61.382242835197729</v>
      </c>
      <c r="F18" s="12">
        <f t="shared" si="8"/>
        <v>2.0281361101441759</v>
      </c>
      <c r="G18" s="12">
        <f t="shared" si="9"/>
        <v>0.75272637593683245</v>
      </c>
      <c r="H18" s="13">
        <f t="shared" si="16"/>
        <v>169.43869312670051</v>
      </c>
      <c r="I18" s="13">
        <f t="shared" si="1"/>
        <v>1.8060842399016912</v>
      </c>
      <c r="J18" s="13">
        <f t="shared" si="2"/>
        <v>1.6143972844035126</v>
      </c>
      <c r="L18" s="10">
        <v>14</v>
      </c>
      <c r="M18" s="11" t="s">
        <v>37</v>
      </c>
      <c r="N18" s="12">
        <v>139741</v>
      </c>
      <c r="O18" s="12">
        <v>75429</v>
      </c>
      <c r="P18" s="13">
        <f t="shared" si="11"/>
        <v>85.261636771003197</v>
      </c>
      <c r="Q18" s="12">
        <v>27850</v>
      </c>
      <c r="R18" s="12">
        <v>9004</v>
      </c>
      <c r="S18" s="13">
        <f t="shared" si="17"/>
        <v>209.30697467792095</v>
      </c>
      <c r="T18" s="13">
        <f t="shared" si="3"/>
        <v>1.806084239901691</v>
      </c>
      <c r="U18" s="13">
        <f t="shared" si="4"/>
        <v>1.6143972844035126</v>
      </c>
    </row>
    <row r="19" spans="1:21" ht="30" x14ac:dyDescent="0.25">
      <c r="A19" s="10">
        <v>15</v>
      </c>
      <c r="B19" s="11" t="str">
        <f t="shared" si="13"/>
        <v>SQB INSURANCE SUG‘URTA KOMPANIYASI</v>
      </c>
      <c r="C19" s="12">
        <f t="shared" si="5"/>
        <v>9.87094208924964</v>
      </c>
      <c r="D19" s="12">
        <f t="shared" si="14"/>
        <v>6.5337719499910127</v>
      </c>
      <c r="E19" s="13">
        <f t="shared" si="15"/>
        <v>51.075705806708157</v>
      </c>
      <c r="F19" s="12">
        <f t="shared" si="8"/>
        <v>2.0432105867976715</v>
      </c>
      <c r="G19" s="12">
        <f t="shared" si="9"/>
        <v>1.6581883237124693</v>
      </c>
      <c r="H19" s="13">
        <f t="shared" si="16"/>
        <v>23.219453277971908</v>
      </c>
      <c r="I19" s="13">
        <f t="shared" si="1"/>
        <v>1.7518659118062316</v>
      </c>
      <c r="J19" s="13">
        <f t="shared" si="2"/>
        <v>1.6727629182388859</v>
      </c>
      <c r="L19" s="10">
        <v>15</v>
      </c>
      <c r="M19" s="11" t="s">
        <v>38</v>
      </c>
      <c r="N19" s="12">
        <v>135546</v>
      </c>
      <c r="O19" s="12">
        <v>78156</v>
      </c>
      <c r="P19" s="13">
        <f t="shared" si="11"/>
        <v>73.430062951021029</v>
      </c>
      <c r="Q19" s="12">
        <v>28057</v>
      </c>
      <c r="R19" s="12">
        <v>19835</v>
      </c>
      <c r="S19" s="13">
        <f t="shared" si="17"/>
        <v>41.4519788253088</v>
      </c>
      <c r="T19" s="13">
        <f t="shared" si="3"/>
        <v>1.7518659118062316</v>
      </c>
      <c r="U19" s="13">
        <f t="shared" si="4"/>
        <v>1.6727629182388861</v>
      </c>
    </row>
    <row r="20" spans="1:21" x14ac:dyDescent="0.25">
      <c r="A20" s="10">
        <v>16</v>
      </c>
      <c r="B20" s="11" t="str">
        <f t="shared" si="13"/>
        <v>EUROASIA INSURANCE</v>
      </c>
      <c r="C20" s="12">
        <f t="shared" si="5"/>
        <v>6.4761990763059814</v>
      </c>
      <c r="D20" s="12">
        <f t="shared" si="14"/>
        <v>10.178107901369771</v>
      </c>
      <c r="E20" s="13">
        <f t="shared" si="15"/>
        <v>-36.371286892778819</v>
      </c>
      <c r="F20" s="12">
        <f t="shared" si="8"/>
        <v>2.5805028029787751</v>
      </c>
      <c r="G20" s="12">
        <f t="shared" si="9"/>
        <v>3.3171290394044397</v>
      </c>
      <c r="H20" s="13">
        <f t="shared" si="16"/>
        <v>-22.206740457643434</v>
      </c>
      <c r="I20" s="13">
        <f t="shared" si="1"/>
        <v>1.1493768575754961</v>
      </c>
      <c r="J20" s="13">
        <f t="shared" si="2"/>
        <v>2.6057783475698106</v>
      </c>
      <c r="L20" s="10">
        <v>16</v>
      </c>
      <c r="M20" s="11" t="s">
        <v>39</v>
      </c>
      <c r="N20" s="12">
        <v>88930</v>
      </c>
      <c r="O20" s="12">
        <v>121749</v>
      </c>
      <c r="P20" s="13">
        <f t="shared" si="11"/>
        <v>-26.95627890167475</v>
      </c>
      <c r="Q20" s="12">
        <v>35435</v>
      </c>
      <c r="R20" s="12">
        <v>39679</v>
      </c>
      <c r="S20" s="13">
        <f t="shared" si="17"/>
        <v>-10.695834068398895</v>
      </c>
      <c r="T20" s="13">
        <f t="shared" si="3"/>
        <v>1.1493768575754959</v>
      </c>
      <c r="U20" s="13">
        <f t="shared" si="4"/>
        <v>2.6057783475698106</v>
      </c>
    </row>
    <row r="21" spans="1:21" x14ac:dyDescent="0.25">
      <c r="A21" s="10">
        <v>17</v>
      </c>
      <c r="B21" s="11" t="str">
        <f t="shared" si="13"/>
        <v>INGO-UZBEKISTON</v>
      </c>
      <c r="C21" s="12">
        <f t="shared" si="5"/>
        <v>6.2210253265772488</v>
      </c>
      <c r="D21" s="12">
        <f t="shared" si="14"/>
        <v>3.4762181435145902</v>
      </c>
      <c r="E21" s="13">
        <f t="shared" si="15"/>
        <v>78.959578189404198</v>
      </c>
      <c r="F21" s="12">
        <f t="shared" si="8"/>
        <v>0.57647129076844872</v>
      </c>
      <c r="G21" s="12">
        <f t="shared" si="9"/>
        <v>0.64914708009212618</v>
      </c>
      <c r="H21" s="13">
        <f t="shared" si="16"/>
        <v>-11.195581333180058</v>
      </c>
      <c r="I21" s="13">
        <f t="shared" si="1"/>
        <v>1.1040893673141157</v>
      </c>
      <c r="J21" s="13">
        <f t="shared" si="2"/>
        <v>0.88997425234414973</v>
      </c>
      <c r="L21" s="10">
        <v>17</v>
      </c>
      <c r="M21" s="11" t="s">
        <v>40</v>
      </c>
      <c r="N21" s="12">
        <v>85426</v>
      </c>
      <c r="O21" s="12">
        <v>41582</v>
      </c>
      <c r="P21" s="13">
        <f t="shared" si="11"/>
        <v>105.43985378288681</v>
      </c>
      <c r="Q21" s="12">
        <v>7916</v>
      </c>
      <c r="R21" s="12">
        <v>7765</v>
      </c>
      <c r="S21" s="13">
        <f t="shared" si="17"/>
        <v>1.9446233097231129</v>
      </c>
      <c r="T21" s="13">
        <f t="shared" si="3"/>
        <v>1.1040893673141159</v>
      </c>
      <c r="U21" s="13">
        <f t="shared" si="4"/>
        <v>0.88997425234414962</v>
      </c>
    </row>
    <row r="22" spans="1:21" ht="30" x14ac:dyDescent="0.25">
      <c r="A22" s="10">
        <v>18</v>
      </c>
      <c r="B22" s="11" t="str">
        <f t="shared" si="13"/>
        <v>MOSAIC INSURANCE GROUP</v>
      </c>
      <c r="C22" s="12">
        <f t="shared" si="5"/>
        <v>5.8122666915237744</v>
      </c>
      <c r="D22" s="12">
        <f t="shared" si="14"/>
        <v>1.5754252059673044</v>
      </c>
      <c r="E22" s="13">
        <f t="shared" si="15"/>
        <v>268.93320416027416</v>
      </c>
      <c r="F22" s="12">
        <f t="shared" si="8"/>
        <v>0.39790792480530623</v>
      </c>
      <c r="G22" s="12">
        <f t="shared" si="9"/>
        <v>0.15666472995397868</v>
      </c>
      <c r="H22" s="13">
        <f t="shared" si="16"/>
        <v>153.98692157589932</v>
      </c>
      <c r="I22" s="13">
        <f t="shared" si="1"/>
        <v>1.0315440811163057</v>
      </c>
      <c r="J22" s="13">
        <f t="shared" si="2"/>
        <v>0.40333713591038195</v>
      </c>
      <c r="L22" s="10">
        <v>18</v>
      </c>
      <c r="M22" s="11" t="s">
        <v>41</v>
      </c>
      <c r="N22" s="12">
        <v>79813</v>
      </c>
      <c r="O22" s="12">
        <v>18845</v>
      </c>
      <c r="P22" s="13">
        <f t="shared" si="11"/>
        <v>323.52348102945081</v>
      </c>
      <c r="Q22" s="12">
        <v>5464</v>
      </c>
      <c r="R22" s="12">
        <v>1874</v>
      </c>
      <c r="S22" s="13">
        <f t="shared" si="17"/>
        <v>191.56883671291354</v>
      </c>
      <c r="T22" s="13">
        <f t="shared" si="3"/>
        <v>1.0315440811163057</v>
      </c>
      <c r="U22" s="13">
        <f t="shared" si="4"/>
        <v>0.40333713591038189</v>
      </c>
    </row>
    <row r="23" spans="1:21" ht="30" x14ac:dyDescent="0.25">
      <c r="A23" s="10">
        <v>19</v>
      </c>
      <c r="B23" s="11" t="str">
        <f t="shared" si="13"/>
        <v>ASIA INSURANCE SUG‘URTA KOMPANIYASI</v>
      </c>
      <c r="C23" s="12">
        <f t="shared" si="5"/>
        <v>5.4962852702700733</v>
      </c>
      <c r="D23" s="12">
        <f t="shared" si="14"/>
        <v>4.8303565083996203</v>
      </c>
      <c r="E23" s="13">
        <f t="shared" si="15"/>
        <v>13.786327380027814</v>
      </c>
      <c r="F23" s="12">
        <f t="shared" si="8"/>
        <v>1.7328365795648355</v>
      </c>
      <c r="G23" s="12">
        <f t="shared" si="9"/>
        <v>2.346041791194506</v>
      </c>
      <c r="H23" s="13">
        <f t="shared" si="16"/>
        <v>-26.137863951581707</v>
      </c>
      <c r="I23" s="13">
        <f t="shared" si="1"/>
        <v>0.97546462328407713</v>
      </c>
      <c r="J23" s="13">
        <f t="shared" si="2"/>
        <v>1.2366579842346441</v>
      </c>
      <c r="L23" s="10">
        <v>19</v>
      </c>
      <c r="M23" s="11" t="s">
        <v>42</v>
      </c>
      <c r="N23" s="12">
        <v>75474</v>
      </c>
      <c r="O23" s="12">
        <v>57780</v>
      </c>
      <c r="P23" s="13">
        <f t="shared" si="11"/>
        <v>30.623052959501564</v>
      </c>
      <c r="Q23" s="12">
        <v>23795</v>
      </c>
      <c r="R23" s="12">
        <v>28063</v>
      </c>
      <c r="S23" s="13">
        <f t="shared" si="17"/>
        <v>-15.208637708014109</v>
      </c>
      <c r="T23" s="13">
        <f t="shared" si="3"/>
        <v>0.97546462328407713</v>
      </c>
      <c r="U23" s="13">
        <f t="shared" si="4"/>
        <v>1.2366579842346439</v>
      </c>
    </row>
    <row r="24" spans="1:21" x14ac:dyDescent="0.25">
      <c r="A24" s="10">
        <v>20</v>
      </c>
      <c r="B24" s="11" t="str">
        <f t="shared" si="13"/>
        <v>IMKON SUG’URTA</v>
      </c>
      <c r="C24" s="12">
        <f t="shared" si="5"/>
        <v>5.1138887634705377</v>
      </c>
      <c r="D24" s="12">
        <f t="shared" si="14"/>
        <v>5.3943160965904102</v>
      </c>
      <c r="E24" s="13">
        <f t="shared" si="15"/>
        <v>-5.1985706454451588</v>
      </c>
      <c r="F24" s="12">
        <f t="shared" si="8"/>
        <v>2.533385960491763</v>
      </c>
      <c r="G24" s="12">
        <f t="shared" si="9"/>
        <v>2.0820358054983132</v>
      </c>
      <c r="H24" s="13">
        <f t="shared" si="16"/>
        <v>21.678308980158192</v>
      </c>
      <c r="I24" s="13">
        <f t="shared" si="1"/>
        <v>0.90759801045231148</v>
      </c>
      <c r="J24" s="13">
        <f t="shared" si="2"/>
        <v>1.381041763425487</v>
      </c>
      <c r="L24" s="10">
        <v>20</v>
      </c>
      <c r="M24" s="11" t="s">
        <v>43</v>
      </c>
      <c r="N24" s="12">
        <v>70223</v>
      </c>
      <c r="O24" s="12">
        <v>64526</v>
      </c>
      <c r="P24" s="13">
        <f t="shared" si="11"/>
        <v>8.8289991631280458</v>
      </c>
      <c r="Q24" s="12">
        <v>34788</v>
      </c>
      <c r="R24" s="12">
        <v>24905</v>
      </c>
      <c r="S24" s="13">
        <f t="shared" si="17"/>
        <v>39.682794619554301</v>
      </c>
      <c r="T24" s="13">
        <f t="shared" si="3"/>
        <v>0.90759801045231137</v>
      </c>
      <c r="U24" s="13">
        <f t="shared" si="4"/>
        <v>1.381041763425487</v>
      </c>
    </row>
    <row r="25" spans="1:21" x14ac:dyDescent="0.25">
      <c r="A25" s="10">
        <v>21</v>
      </c>
      <c r="B25" s="11" t="str">
        <f t="shared" si="13"/>
        <v>SEMURG SUG‘URTA</v>
      </c>
      <c r="C25" s="12">
        <f t="shared" si="5"/>
        <v>5.0461628538678776</v>
      </c>
      <c r="D25" s="12">
        <f t="shared" si="14"/>
        <v>2.6898013267178573</v>
      </c>
      <c r="E25" s="13">
        <f t="shared" si="15"/>
        <v>87.603552862593517</v>
      </c>
      <c r="F25" s="12">
        <f t="shared" si="8"/>
        <v>0.91925178162836396</v>
      </c>
      <c r="G25" s="12">
        <f t="shared" si="9"/>
        <v>1.2701212605073628</v>
      </c>
      <c r="H25" s="13">
        <f t="shared" si="16"/>
        <v>-27.624880378653017</v>
      </c>
      <c r="I25" s="13">
        <f t="shared" si="1"/>
        <v>0.89557821423567796</v>
      </c>
      <c r="J25" s="13">
        <f t="shared" si="2"/>
        <v>0.68863742891570912</v>
      </c>
      <c r="L25" s="10">
        <v>21</v>
      </c>
      <c r="M25" s="11" t="s">
        <v>44</v>
      </c>
      <c r="N25" s="12">
        <v>69293</v>
      </c>
      <c r="O25" s="12">
        <v>32175</v>
      </c>
      <c r="P25" s="13">
        <f t="shared" si="11"/>
        <v>115.36285936285935</v>
      </c>
      <c r="Q25" s="12">
        <v>12623</v>
      </c>
      <c r="R25" s="12">
        <v>15193</v>
      </c>
      <c r="S25" s="13">
        <f t="shared" si="17"/>
        <v>-16.915684854867379</v>
      </c>
      <c r="T25" s="13">
        <f t="shared" si="3"/>
        <v>0.89557821423567796</v>
      </c>
      <c r="U25" s="13">
        <f t="shared" si="4"/>
        <v>0.68863742891570912</v>
      </c>
    </row>
    <row r="26" spans="1:21" ht="30" x14ac:dyDescent="0.25">
      <c r="A26" s="10">
        <v>22</v>
      </c>
      <c r="B26" s="11" t="str">
        <f t="shared" si="13"/>
        <v>GLOBAL INSURANCE GROUP</v>
      </c>
      <c r="C26" s="12">
        <f t="shared" si="5"/>
        <v>4.1516710822017764</v>
      </c>
      <c r="D26" s="12">
        <f t="shared" si="14"/>
        <v>3.4037377161559457</v>
      </c>
      <c r="E26" s="13">
        <f t="shared" si="15"/>
        <v>21.973883666057517</v>
      </c>
      <c r="F26" s="12">
        <f t="shared" si="8"/>
        <v>2.2646670288424988</v>
      </c>
      <c r="G26" s="12">
        <f t="shared" si="9"/>
        <v>1.2049975547260665</v>
      </c>
      <c r="H26" s="13">
        <f t="shared" si="16"/>
        <v>87.939553898707146</v>
      </c>
      <c r="I26" s="13">
        <f t="shared" si="1"/>
        <v>0.73682643259169034</v>
      </c>
      <c r="J26" s="13">
        <f t="shared" si="2"/>
        <v>0.87141796171882202</v>
      </c>
      <c r="L26" s="10">
        <v>22</v>
      </c>
      <c r="M26" s="11" t="s">
        <v>45</v>
      </c>
      <c r="N26" s="12">
        <v>57010</v>
      </c>
      <c r="O26" s="12">
        <v>40715</v>
      </c>
      <c r="P26" s="13">
        <f t="shared" si="11"/>
        <v>40.022104875353051</v>
      </c>
      <c r="Q26" s="12">
        <v>31098</v>
      </c>
      <c r="R26" s="12">
        <v>14414</v>
      </c>
      <c r="S26" s="13">
        <f t="shared" si="17"/>
        <v>115.74857777161094</v>
      </c>
      <c r="T26" s="13">
        <f t="shared" si="3"/>
        <v>0.73682643259169034</v>
      </c>
      <c r="U26" s="13">
        <f t="shared" si="4"/>
        <v>0.87141796171882191</v>
      </c>
    </row>
    <row r="27" spans="1:21" x14ac:dyDescent="0.25">
      <c r="A27" s="10">
        <v>23</v>
      </c>
      <c r="B27" s="11" t="str">
        <f t="shared" si="13"/>
        <v>DD GENERAL INSURANCE</v>
      </c>
      <c r="C27" s="12">
        <f t="shared" si="5"/>
        <v>3.8887780352495156</v>
      </c>
      <c r="D27" s="12">
        <f t="shared" si="14"/>
        <v>2.5628142803997709</v>
      </c>
      <c r="E27" s="13">
        <f t="shared" si="15"/>
        <v>51.738581487961312</v>
      </c>
      <c r="F27" s="12">
        <f t="shared" si="8"/>
        <v>0.17565042361464103</v>
      </c>
      <c r="G27" s="12">
        <f t="shared" si="9"/>
        <v>0.21150574534875458</v>
      </c>
      <c r="H27" s="13">
        <f t="shared" si="16"/>
        <v>-16.952410287952802</v>
      </c>
      <c r="I27" s="13">
        <f t="shared" si="1"/>
        <v>0.69016894405185525</v>
      </c>
      <c r="J27" s="13">
        <f t="shared" si="2"/>
        <v>0.65612646529417173</v>
      </c>
      <c r="L27" s="10">
        <v>23</v>
      </c>
      <c r="M27" s="11" t="s">
        <v>46</v>
      </c>
      <c r="N27" s="12">
        <v>53400</v>
      </c>
      <c r="O27" s="12">
        <v>30656</v>
      </c>
      <c r="P27" s="13">
        <f t="shared" si="11"/>
        <v>74.191022964509386</v>
      </c>
      <c r="Q27" s="12">
        <v>2412</v>
      </c>
      <c r="R27" s="12">
        <v>2530</v>
      </c>
      <c r="S27" s="13">
        <f t="shared" si="17"/>
        <v>-4.6640316205533594</v>
      </c>
      <c r="T27" s="13">
        <f t="shared" si="3"/>
        <v>0.69016894405185525</v>
      </c>
      <c r="U27" s="13">
        <f t="shared" si="4"/>
        <v>0.65612646529417173</v>
      </c>
    </row>
    <row r="28" spans="1:21" x14ac:dyDescent="0.25">
      <c r="A28" s="10">
        <v>24</v>
      </c>
      <c r="B28" s="11" t="str">
        <f t="shared" si="13"/>
        <v>TRUST-INSURANCE</v>
      </c>
      <c r="C28" s="12">
        <f t="shared" si="5"/>
        <v>3.7017671364757185</v>
      </c>
      <c r="D28" s="12">
        <f t="shared" si="14"/>
        <v>2.12375176080623</v>
      </c>
      <c r="E28" s="13">
        <f t="shared" si="15"/>
        <v>74.303193282365243</v>
      </c>
      <c r="F28" s="12">
        <f t="shared" si="8"/>
        <v>1.248487090567747</v>
      </c>
      <c r="G28" s="12">
        <f t="shared" si="9"/>
        <v>5.2751037673938392E-2</v>
      </c>
      <c r="H28" s="13">
        <f t="shared" si="16"/>
        <v>2266.7536139948979</v>
      </c>
      <c r="I28" s="13">
        <f t="shared" si="1"/>
        <v>0.65697879707947393</v>
      </c>
      <c r="J28" s="13">
        <f t="shared" si="2"/>
        <v>0.54371857790752687</v>
      </c>
      <c r="L28" s="10">
        <v>24</v>
      </c>
      <c r="M28" s="11" t="s">
        <v>47</v>
      </c>
      <c r="N28" s="12">
        <v>50832</v>
      </c>
      <c r="O28" s="12">
        <v>25404</v>
      </c>
      <c r="P28" s="13">
        <f t="shared" si="11"/>
        <v>100.09447331128956</v>
      </c>
      <c r="Q28" s="12">
        <v>17144</v>
      </c>
      <c r="R28" s="12">
        <v>631</v>
      </c>
      <c r="S28" s="13">
        <f t="shared" si="17"/>
        <v>2616.9572107765453</v>
      </c>
      <c r="T28" s="13">
        <f t="shared" si="3"/>
        <v>0.65697879707947382</v>
      </c>
      <c r="U28" s="13">
        <f t="shared" si="4"/>
        <v>0.54371857790752676</v>
      </c>
    </row>
    <row r="29" spans="1:21" ht="30" x14ac:dyDescent="0.25">
      <c r="A29" s="10">
        <v>25</v>
      </c>
      <c r="B29" s="11" t="str">
        <f t="shared" si="13"/>
        <v>ISHONCH SUG‘URTA KOMPANIYASI</v>
      </c>
      <c r="C29" s="12">
        <f t="shared" si="5"/>
        <v>3.5685000240317746</v>
      </c>
      <c r="D29" s="12">
        <f t="shared" si="14"/>
        <v>2.7542562396284853</v>
      </c>
      <c r="E29" s="13">
        <f t="shared" si="15"/>
        <v>29.563109368252555</v>
      </c>
      <c r="F29" s="12">
        <f t="shared" si="8"/>
        <v>0.70405816563281487</v>
      </c>
      <c r="G29" s="12">
        <f t="shared" si="9"/>
        <v>0.56763794897946385</v>
      </c>
      <c r="H29" s="13">
        <f t="shared" si="16"/>
        <v>24.032962718334133</v>
      </c>
      <c r="I29" s="13">
        <f t="shared" si="1"/>
        <v>0.63332694000803402</v>
      </c>
      <c r="J29" s="13">
        <f t="shared" si="2"/>
        <v>0.70513904376245384</v>
      </c>
      <c r="L29" s="10">
        <v>25</v>
      </c>
      <c r="M29" s="11" t="s">
        <v>48</v>
      </c>
      <c r="N29" s="12">
        <v>49002</v>
      </c>
      <c r="O29" s="12">
        <v>32946</v>
      </c>
      <c r="P29" s="13">
        <f t="shared" si="11"/>
        <v>48.734292478601361</v>
      </c>
      <c r="Q29" s="12">
        <v>9668</v>
      </c>
      <c r="R29" s="12">
        <v>6790</v>
      </c>
      <c r="S29" s="13">
        <f t="shared" si="17"/>
        <v>42.385861561119299</v>
      </c>
      <c r="T29" s="13">
        <f t="shared" si="3"/>
        <v>0.63332694000803391</v>
      </c>
      <c r="U29" s="13">
        <f t="shared" si="4"/>
        <v>0.70513904376245384</v>
      </c>
    </row>
    <row r="30" spans="1:21" x14ac:dyDescent="0.25">
      <c r="A30" s="10">
        <v>26</v>
      </c>
      <c r="B30" s="11" t="str">
        <f t="shared" si="13"/>
        <v>XALQ SUG‘URTA</v>
      </c>
      <c r="C30" s="12">
        <f t="shared" si="5"/>
        <v>2.9837996711288088</v>
      </c>
      <c r="D30" s="12">
        <f t="shared" si="14"/>
        <v>3.0907426526833222</v>
      </c>
      <c r="E30" s="13">
        <f t="shared" si="15"/>
        <v>-3.4601063101021197</v>
      </c>
      <c r="F30" s="12">
        <f t="shared" si="8"/>
        <v>0.79057255338330978</v>
      </c>
      <c r="G30" s="12">
        <f t="shared" si="9"/>
        <v>0.40696046180147716</v>
      </c>
      <c r="H30" s="13">
        <f t="shared" si="16"/>
        <v>94.262742351851784</v>
      </c>
      <c r="I30" s="13">
        <f t="shared" si="1"/>
        <v>0.52955603267109863</v>
      </c>
      <c r="J30" s="13">
        <f t="shared" si="2"/>
        <v>0.79128560635408485</v>
      </c>
      <c r="L30" s="10">
        <v>26</v>
      </c>
      <c r="M30" s="11" t="s">
        <v>49</v>
      </c>
      <c r="N30" s="12">
        <v>40973</v>
      </c>
      <c r="O30" s="12">
        <v>36971</v>
      </c>
      <c r="P30" s="13">
        <f t="shared" si="11"/>
        <v>10.824700440886105</v>
      </c>
      <c r="Q30" s="12">
        <v>10856</v>
      </c>
      <c r="R30" s="12">
        <v>4868</v>
      </c>
      <c r="S30" s="13">
        <f t="shared" si="17"/>
        <v>123.00739523418241</v>
      </c>
      <c r="T30" s="13">
        <f t="shared" si="3"/>
        <v>0.52955603267109852</v>
      </c>
      <c r="U30" s="13">
        <f t="shared" si="4"/>
        <v>0.79128560635408485</v>
      </c>
    </row>
    <row r="31" spans="1:21" x14ac:dyDescent="0.25">
      <c r="A31" s="10">
        <v>27</v>
      </c>
      <c r="B31" s="11" t="str">
        <f t="shared" si="13"/>
        <v>INFINITY INSURANCE</v>
      </c>
      <c r="C31" s="12">
        <f t="shared" si="5"/>
        <v>2.5030185365086348</v>
      </c>
      <c r="D31" s="12">
        <f t="shared" si="14"/>
        <v>1.3196119329367948</v>
      </c>
      <c r="E31" s="13">
        <f t="shared" si="15"/>
        <v>89.678379986923119</v>
      </c>
      <c r="F31" s="12">
        <f t="shared" si="8"/>
        <v>7.4862618356488803E-2</v>
      </c>
      <c r="G31" s="12">
        <f t="shared" si="9"/>
        <v>0.1561631353009777</v>
      </c>
      <c r="H31" s="13">
        <f t="shared" si="16"/>
        <v>-52.061273480323038</v>
      </c>
      <c r="I31" s="13">
        <f t="shared" si="1"/>
        <v>0.44422840404506214</v>
      </c>
      <c r="J31" s="13">
        <f t="shared" si="2"/>
        <v>0.33784434546804876</v>
      </c>
      <c r="L31" s="10">
        <v>27</v>
      </c>
      <c r="M31" s="11" t="s">
        <v>50</v>
      </c>
      <c r="N31" s="12">
        <v>34371</v>
      </c>
      <c r="O31" s="12">
        <v>15785</v>
      </c>
      <c r="P31" s="13">
        <f t="shared" si="11"/>
        <v>117.74469433006018</v>
      </c>
      <c r="Q31" s="12">
        <v>1028</v>
      </c>
      <c r="R31" s="12">
        <v>1868</v>
      </c>
      <c r="S31" s="13">
        <f t="shared" si="17"/>
        <v>-44.967880085653107</v>
      </c>
      <c r="T31" s="13">
        <f t="shared" si="3"/>
        <v>0.44422840404506209</v>
      </c>
      <c r="U31" s="13">
        <f t="shared" si="4"/>
        <v>0.3378443454680487</v>
      </c>
    </row>
    <row r="32" spans="1:21" x14ac:dyDescent="0.25">
      <c r="A32" s="10">
        <v>28</v>
      </c>
      <c r="B32" s="11" t="str">
        <f t="shared" si="13"/>
        <v>OMAD SUG‘URTA</v>
      </c>
      <c r="C32" s="12">
        <f t="shared" si="5"/>
        <v>2.1668649894915606</v>
      </c>
      <c r="D32" s="12">
        <f t="shared" si="14"/>
        <v>2.9128437490856345</v>
      </c>
      <c r="E32" s="13">
        <f t="shared" si="15"/>
        <v>-25.609981991936323</v>
      </c>
      <c r="F32" s="12">
        <f t="shared" si="8"/>
        <v>0.37919227021618401</v>
      </c>
      <c r="G32" s="12">
        <f t="shared" si="9"/>
        <v>0.15758432015114718</v>
      </c>
      <c r="H32" s="13">
        <f t="shared" si="16"/>
        <v>140.6281728108998</v>
      </c>
      <c r="I32" s="13">
        <f t="shared" si="1"/>
        <v>0.38456885637196542</v>
      </c>
      <c r="J32" s="13">
        <f t="shared" si="2"/>
        <v>0.74574029326216162</v>
      </c>
      <c r="L32" s="10">
        <v>28</v>
      </c>
      <c r="M32" s="11" t="s">
        <v>51</v>
      </c>
      <c r="N32" s="12">
        <v>29755</v>
      </c>
      <c r="O32" s="12">
        <v>34843</v>
      </c>
      <c r="P32" s="13">
        <f t="shared" si="11"/>
        <v>-14.602646155612319</v>
      </c>
      <c r="Q32" s="12">
        <v>5207</v>
      </c>
      <c r="R32" s="12">
        <v>1885</v>
      </c>
      <c r="S32" s="13">
        <f t="shared" si="17"/>
        <v>176.23342175066313</v>
      </c>
      <c r="T32" s="13">
        <f t="shared" si="3"/>
        <v>0.38456885637196536</v>
      </c>
      <c r="U32" s="13">
        <f t="shared" si="4"/>
        <v>0.74574029326216162</v>
      </c>
    </row>
    <row r="33" spans="1:27" x14ac:dyDescent="0.25">
      <c r="A33" s="10">
        <v>29</v>
      </c>
      <c r="B33" s="11" t="str">
        <f t="shared" si="13"/>
        <v>HAMKOR SUG’URTA</v>
      </c>
      <c r="C33" s="12">
        <f t="shared" si="5"/>
        <v>2.0906915470782459</v>
      </c>
      <c r="D33" s="12">
        <f t="shared" si="14"/>
        <v>2.143063154946768</v>
      </c>
      <c r="E33" s="13">
        <f t="shared" si="15"/>
        <v>-2.4437734253250625</v>
      </c>
      <c r="F33" s="12">
        <f t="shared" si="8"/>
        <v>0.37438591534115656</v>
      </c>
      <c r="G33" s="12">
        <f t="shared" si="9"/>
        <v>2.2842620497665496</v>
      </c>
      <c r="H33" s="13">
        <f t="shared" si="16"/>
        <v>-83.610202893340599</v>
      </c>
      <c r="I33" s="13">
        <f t="shared" si="1"/>
        <v>0.37104981675626802</v>
      </c>
      <c r="J33" s="13">
        <f t="shared" si="2"/>
        <v>0.54866264149974209</v>
      </c>
      <c r="L33" s="10">
        <v>29</v>
      </c>
      <c r="M33" s="11" t="s">
        <v>52</v>
      </c>
      <c r="N33" s="12">
        <v>28709</v>
      </c>
      <c r="O33" s="12">
        <v>25635</v>
      </c>
      <c r="P33" s="13">
        <f t="shared" si="11"/>
        <v>11.991417983226057</v>
      </c>
      <c r="Q33" s="12">
        <v>5141</v>
      </c>
      <c r="R33" s="12">
        <v>27324</v>
      </c>
      <c r="S33" s="13">
        <f t="shared" si="17"/>
        <v>-81.185038793734449</v>
      </c>
      <c r="T33" s="13">
        <f t="shared" si="3"/>
        <v>0.37104981675626802</v>
      </c>
      <c r="U33" s="13">
        <f t="shared" si="4"/>
        <v>0.54866264149974209</v>
      </c>
    </row>
    <row r="34" spans="1:27" ht="30" x14ac:dyDescent="0.25">
      <c r="A34" s="10">
        <v>30</v>
      </c>
      <c r="B34" s="11" t="str">
        <f t="shared" si="13"/>
        <v>ARIA SUG‘URTA TASHKILOTI</v>
      </c>
      <c r="C34" s="12">
        <f t="shared" si="5"/>
        <v>1.1491557564838455</v>
      </c>
      <c r="D34" s="12">
        <f t="shared" si="14"/>
        <v>1.5276901148233759</v>
      </c>
      <c r="E34" s="13">
        <f t="shared" si="15"/>
        <v>-24.778216122927176</v>
      </c>
      <c r="F34" s="12">
        <f t="shared" si="8"/>
        <v>0.17251901059000191</v>
      </c>
      <c r="G34" s="12">
        <f t="shared" si="9"/>
        <v>0.1005697279267003</v>
      </c>
      <c r="H34" s="13">
        <f t="shared" si="16"/>
        <v>71.541689677972926</v>
      </c>
      <c r="I34" s="13">
        <f t="shared" si="1"/>
        <v>0.20394880032094148</v>
      </c>
      <c r="J34" s="13">
        <f t="shared" si="2"/>
        <v>0.39111609560235178</v>
      </c>
      <c r="L34" s="10">
        <v>30</v>
      </c>
      <c r="M34" s="11" t="s">
        <v>53</v>
      </c>
      <c r="N34" s="12">
        <v>15780</v>
      </c>
      <c r="O34" s="12">
        <v>18274</v>
      </c>
      <c r="P34" s="13">
        <f t="shared" si="11"/>
        <v>-13.647805625478824</v>
      </c>
      <c r="Q34" s="12">
        <v>2369</v>
      </c>
      <c r="R34" s="12">
        <v>1203</v>
      </c>
      <c r="S34" s="13">
        <f t="shared" si="17"/>
        <v>96.92435577722361</v>
      </c>
      <c r="T34" s="13">
        <f t="shared" si="3"/>
        <v>0.20394880032094148</v>
      </c>
      <c r="U34" s="13">
        <f t="shared" si="4"/>
        <v>0.39111609560235172</v>
      </c>
    </row>
    <row r="35" spans="1:27" x14ac:dyDescent="0.25">
      <c r="A35" s="10">
        <v>31</v>
      </c>
      <c r="B35" s="11" t="str">
        <f t="shared" si="13"/>
        <v>SHARQ-SUG‘URTA</v>
      </c>
      <c r="C35" s="12">
        <f t="shared" si="5"/>
        <v>1.0810657290876229</v>
      </c>
      <c r="D35" s="12">
        <f t="shared" si="14"/>
        <v>1.550930667079089</v>
      </c>
      <c r="E35" s="13">
        <f t="shared" si="15"/>
        <v>-30.295676522818127</v>
      </c>
      <c r="F35" s="12">
        <f t="shared" si="8"/>
        <v>0.87876188298419289</v>
      </c>
      <c r="G35" s="12">
        <f t="shared" si="9"/>
        <v>2.1700656670999887</v>
      </c>
      <c r="H35" s="13">
        <f t="shared" si="16"/>
        <v>-59.505286116131948</v>
      </c>
      <c r="I35" s="13">
        <f t="shared" si="1"/>
        <v>0.19186438154400359</v>
      </c>
      <c r="J35" s="13">
        <f t="shared" si="2"/>
        <v>0.39706609421116507</v>
      </c>
      <c r="L35" s="10">
        <v>31</v>
      </c>
      <c r="M35" s="11" t="s">
        <v>54</v>
      </c>
      <c r="N35" s="12">
        <v>14845</v>
      </c>
      <c r="O35" s="12">
        <v>18552</v>
      </c>
      <c r="P35" s="13">
        <f t="shared" si="11"/>
        <v>-19.98167313497197</v>
      </c>
      <c r="Q35" s="12">
        <v>12067</v>
      </c>
      <c r="R35" s="12">
        <v>25958</v>
      </c>
      <c r="S35" s="13">
        <f t="shared" si="17"/>
        <v>-53.513367747900453</v>
      </c>
      <c r="T35" s="13">
        <f t="shared" si="3"/>
        <v>0.19186438154400356</v>
      </c>
      <c r="U35" s="13">
        <f t="shared" si="4"/>
        <v>0.39706609421116501</v>
      </c>
    </row>
    <row r="36" spans="1:27" x14ac:dyDescent="0.25">
      <c r="A36" s="10">
        <v>32</v>
      </c>
      <c r="B36" s="11" t="str">
        <f t="shared" si="13"/>
        <v>NEO INSURANCE CORP</v>
      </c>
      <c r="C36" s="12">
        <f t="shared" si="5"/>
        <v>0.96010579806609764</v>
      </c>
      <c r="D36" s="12">
        <f t="shared" si="14"/>
        <v>0</v>
      </c>
      <c r="E36" s="13" t="e">
        <f t="shared" si="15"/>
        <v>#DIV/0!</v>
      </c>
      <c r="F36" s="12">
        <f t="shared" si="8"/>
        <v>1.0195298219755284E-2</v>
      </c>
      <c r="G36" s="12">
        <f t="shared" si="9"/>
        <v>0</v>
      </c>
      <c r="H36" s="13" t="e">
        <f t="shared" si="16"/>
        <v>#DIV/0!</v>
      </c>
      <c r="I36" s="13">
        <f t="shared" si="1"/>
        <v>0.17039676701085507</v>
      </c>
      <c r="J36" s="13">
        <f t="shared" si="2"/>
        <v>0</v>
      </c>
      <c r="L36" s="10">
        <v>32</v>
      </c>
      <c r="M36" s="11" t="s">
        <v>55</v>
      </c>
      <c r="N36" s="12">
        <v>13184</v>
      </c>
      <c r="O36" s="12">
        <v>0</v>
      </c>
      <c r="P36" s="13" t="e">
        <f t="shared" si="11"/>
        <v>#DIV/0!</v>
      </c>
      <c r="Q36" s="12">
        <v>140</v>
      </c>
      <c r="R36" s="12">
        <v>0</v>
      </c>
      <c r="S36" s="13" t="e">
        <f t="shared" si="17"/>
        <v>#DIV/0!</v>
      </c>
      <c r="T36" s="13">
        <f t="shared" si="3"/>
        <v>0.17039676701085504</v>
      </c>
      <c r="U36" s="13">
        <f t="shared" si="4"/>
        <v>0</v>
      </c>
    </row>
    <row r="37" spans="1:27" x14ac:dyDescent="0.25">
      <c r="A37" s="10">
        <v>33</v>
      </c>
      <c r="B37" s="11" t="str">
        <f t="shared" si="13"/>
        <v>UNIVERSAL SUG‘URTA</v>
      </c>
      <c r="C37" s="12">
        <f t="shared" si="5"/>
        <v>0.62701084051494993</v>
      </c>
      <c r="D37" s="12">
        <f t="shared" si="14"/>
        <v>1.3150139819509523</v>
      </c>
      <c r="E37" s="13">
        <f t="shared" si="15"/>
        <v>-52.319074236403338</v>
      </c>
      <c r="F37" s="12">
        <f t="shared" si="8"/>
        <v>6.0953318642394089E-2</v>
      </c>
      <c r="G37" s="12">
        <f t="shared" si="9"/>
        <v>0.16870300162600266</v>
      </c>
      <c r="H37" s="13">
        <f t="shared" si="16"/>
        <v>-63.869452200073255</v>
      </c>
      <c r="I37" s="13">
        <f t="shared" si="1"/>
        <v>0.11128004884431598</v>
      </c>
      <c r="J37" s="13">
        <f t="shared" si="2"/>
        <v>0.33666718746990221</v>
      </c>
      <c r="L37" s="10">
        <v>33</v>
      </c>
      <c r="M37" s="11" t="s">
        <v>56</v>
      </c>
      <c r="N37" s="12">
        <v>8610</v>
      </c>
      <c r="O37" s="12">
        <v>15730</v>
      </c>
      <c r="P37" s="13">
        <f t="shared" si="11"/>
        <v>-45.263827082008902</v>
      </c>
      <c r="Q37" s="12">
        <v>837</v>
      </c>
      <c r="R37" s="12">
        <v>2018</v>
      </c>
      <c r="S37" s="13">
        <f t="shared" si="17"/>
        <v>-58.52329038652131</v>
      </c>
      <c r="T37" s="13">
        <f t="shared" si="3"/>
        <v>0.11128004884431598</v>
      </c>
      <c r="U37" s="13">
        <f t="shared" si="4"/>
        <v>0.33666718746990221</v>
      </c>
    </row>
    <row r="38" spans="1:27" x14ac:dyDescent="0.25">
      <c r="A38" s="10">
        <v>34</v>
      </c>
      <c r="B38" s="11" t="str">
        <f t="shared" si="13"/>
        <v>UNIPOLIS</v>
      </c>
      <c r="C38" s="12">
        <f t="shared" si="5"/>
        <v>0.5839721173158402</v>
      </c>
      <c r="D38" s="12">
        <f t="shared" si="14"/>
        <v>0.74687443831848754</v>
      </c>
      <c r="E38" s="13">
        <f t="shared" si="15"/>
        <v>-21.811205825895641</v>
      </c>
      <c r="F38" s="12">
        <f t="shared" si="8"/>
        <v>5.1267785333626574E-2</v>
      </c>
      <c r="G38" s="12">
        <f t="shared" si="9"/>
        <v>1.2539866325024974E-2</v>
      </c>
      <c r="H38" s="13">
        <f t="shared" si="16"/>
        <v>308.83837199536072</v>
      </c>
      <c r="I38" s="13">
        <f t="shared" si="1"/>
        <v>0.10364166221632637</v>
      </c>
      <c r="J38" s="13">
        <f t="shared" si="2"/>
        <v>0.1912132646443806</v>
      </c>
      <c r="L38" s="10">
        <v>34</v>
      </c>
      <c r="M38" s="11" t="s">
        <v>57</v>
      </c>
      <c r="N38" s="12">
        <v>8019</v>
      </c>
      <c r="O38" s="12">
        <v>8934</v>
      </c>
      <c r="P38" s="13">
        <f t="shared" si="11"/>
        <v>-10.241773002014781</v>
      </c>
      <c r="Q38" s="12">
        <v>704</v>
      </c>
      <c r="R38" s="12">
        <v>150</v>
      </c>
      <c r="S38" s="13">
        <f t="shared" si="17"/>
        <v>369.33333333333331</v>
      </c>
      <c r="T38" s="13">
        <f t="shared" si="3"/>
        <v>0.10364166221632634</v>
      </c>
      <c r="U38" s="13">
        <f t="shared" si="4"/>
        <v>0.19121326464438057</v>
      </c>
    </row>
    <row r="39" spans="1:27" ht="30" x14ac:dyDescent="0.25">
      <c r="A39" s="10">
        <v>35</v>
      </c>
      <c r="B39" s="11" t="str">
        <f t="shared" ref="B39" si="18">M39</f>
        <v>GARANT INSURANCE GROUP</v>
      </c>
      <c r="C39" s="12">
        <f t="shared" si="5"/>
        <v>0</v>
      </c>
      <c r="D39" s="12">
        <f t="shared" ref="D39" si="19">O39/11961.85</f>
        <v>0.44967960641539562</v>
      </c>
      <c r="E39" s="13">
        <f t="shared" ref="E39" si="20">C39*100/D39-100</f>
        <v>-100</v>
      </c>
      <c r="F39" s="12">
        <f t="shared" si="8"/>
        <v>6.5541202841283971E-3</v>
      </c>
      <c r="G39" s="12">
        <f t="shared" si="9"/>
        <v>3.0313872854115376</v>
      </c>
      <c r="H39" s="13">
        <f t="shared" ref="H39" si="21">F39*100/G39-100</f>
        <v>-99.783791390969085</v>
      </c>
      <c r="I39" s="13">
        <f t="shared" ref="I39" si="22">C39*100/$C$40</f>
        <v>0</v>
      </c>
      <c r="J39" s="13">
        <f t="shared" ref="J39" si="23">D39*100/$D$40</f>
        <v>0.11512605221872881</v>
      </c>
      <c r="L39" s="10">
        <v>35</v>
      </c>
      <c r="M39" s="11" t="s">
        <v>58</v>
      </c>
      <c r="N39" s="12">
        <v>0</v>
      </c>
      <c r="O39" s="12">
        <v>5379</v>
      </c>
      <c r="P39" s="13"/>
      <c r="Q39" s="12">
        <v>90</v>
      </c>
      <c r="R39" s="12">
        <v>36261</v>
      </c>
      <c r="S39" s="13"/>
      <c r="T39" s="13"/>
      <c r="U39" s="13"/>
    </row>
    <row r="40" spans="1:27" s="5" customFormat="1" x14ac:dyDescent="0.25">
      <c r="A40" s="1" t="s">
        <v>7</v>
      </c>
      <c r="B40" s="2"/>
      <c r="C40" s="12">
        <f t="shared" si="5"/>
        <v>563.45306011876062</v>
      </c>
      <c r="D40" s="3">
        <f t="shared" si="6"/>
        <v>390.59760822949625</v>
      </c>
      <c r="E40" s="4">
        <f t="shared" si="7"/>
        <v>44.254098910842004</v>
      </c>
      <c r="F40" s="12">
        <f t="shared" si="8"/>
        <v>114.22091172182566</v>
      </c>
      <c r="G40" s="3">
        <f t="shared" si="9"/>
        <v>90.919631996722913</v>
      </c>
      <c r="H40" s="4">
        <f t="shared" si="10"/>
        <v>25.628436030122302</v>
      </c>
      <c r="I40" s="4">
        <f t="shared" si="1"/>
        <v>100</v>
      </c>
      <c r="J40" s="4">
        <f t="shared" si="2"/>
        <v>100</v>
      </c>
      <c r="L40" s="1" t="s">
        <v>7</v>
      </c>
      <c r="M40" s="2"/>
      <c r="N40" s="3">
        <v>7737236</v>
      </c>
      <c r="O40" s="3">
        <v>4672270</v>
      </c>
      <c r="P40" s="4">
        <f t="shared" si="11"/>
        <v>65.59907710812945</v>
      </c>
      <c r="Q40" s="3">
        <v>1568461</v>
      </c>
      <c r="R40" s="3">
        <v>1087567</v>
      </c>
      <c r="S40" s="4">
        <f t="shared" si="12"/>
        <v>44.217413731751691</v>
      </c>
      <c r="T40" s="4">
        <f t="shared" si="3"/>
        <v>100</v>
      </c>
      <c r="U40" s="4">
        <f t="shared" si="4"/>
        <v>100</v>
      </c>
      <c r="W40" s="6"/>
      <c r="X40" s="6"/>
      <c r="Y40" s="6"/>
      <c r="Z40" s="6"/>
      <c r="AA40" s="6"/>
    </row>
    <row r="41" spans="1:27" s="8" customFormat="1" x14ac:dyDescent="0.25">
      <c r="A41" s="15"/>
      <c r="B41" s="16"/>
      <c r="C41" s="17"/>
      <c r="D41" s="17"/>
      <c r="E41" s="18"/>
      <c r="F41" s="17"/>
      <c r="G41" s="17"/>
      <c r="H41" s="18"/>
      <c r="I41" s="18"/>
      <c r="J41" s="18"/>
      <c r="N41" s="28"/>
      <c r="W41"/>
      <c r="X41"/>
      <c r="Y41"/>
      <c r="Z41"/>
      <c r="AA41"/>
    </row>
    <row r="42" spans="1:27" ht="15.75" x14ac:dyDescent="0.25">
      <c r="A42" s="30" t="s">
        <v>9</v>
      </c>
      <c r="B42" s="31"/>
      <c r="C42" s="31"/>
      <c r="E42"/>
      <c r="F42"/>
      <c r="G42" s="17"/>
    </row>
    <row r="43" spans="1:27" ht="15.75" x14ac:dyDescent="0.25">
      <c r="A43" s="29" t="s">
        <v>21</v>
      </c>
      <c r="B43" s="31"/>
      <c r="C43" s="31"/>
      <c r="E43"/>
      <c r="F43"/>
      <c r="G43" s="17"/>
    </row>
    <row r="44" spans="1:27" ht="15.75" x14ac:dyDescent="0.25">
      <c r="A44" s="29" t="s">
        <v>22</v>
      </c>
      <c r="B44" s="31"/>
      <c r="C44" s="33"/>
      <c r="E44"/>
      <c r="F44"/>
      <c r="G44" s="17"/>
    </row>
    <row r="45" spans="1:27" x14ac:dyDescent="0.25">
      <c r="A45"/>
      <c r="B45"/>
      <c r="C45" s="22"/>
      <c r="E45"/>
      <c r="F45"/>
      <c r="G45" s="17"/>
    </row>
    <row r="47" spans="1:27" x14ac:dyDescent="0.25">
      <c r="A47" s="19"/>
    </row>
    <row r="48" spans="1:27" x14ac:dyDescent="0.25">
      <c r="A48" s="19"/>
    </row>
    <row r="49" spans="1:10" x14ac:dyDescent="0.25">
      <c r="A49"/>
    </row>
    <row r="50" spans="1:10" x14ac:dyDescent="0.25">
      <c r="A50" s="19"/>
    </row>
    <row r="51" spans="1:10" x14ac:dyDescent="0.25">
      <c r="A51" s="19"/>
      <c r="C51" s="21"/>
      <c r="D51" s="21"/>
    </row>
    <row r="52" spans="1:10" x14ac:dyDescent="0.25">
      <c r="A52" s="19"/>
      <c r="B52"/>
      <c r="C52" s="22"/>
      <c r="D52" s="21"/>
      <c r="E52" s="22"/>
      <c r="F52" s="22"/>
      <c r="G52" s="21"/>
      <c r="H52" s="21"/>
    </row>
    <row r="53" spans="1:10" x14ac:dyDescent="0.25">
      <c r="A53" s="19"/>
      <c r="B53"/>
      <c r="C53"/>
      <c r="E53"/>
      <c r="F53"/>
    </row>
    <row r="54" spans="1:10" x14ac:dyDescent="0.25">
      <c r="A54" s="19"/>
      <c r="B54"/>
      <c r="C54" s="22"/>
      <c r="D54" s="21"/>
      <c r="E54" s="22"/>
      <c r="F54" s="22"/>
      <c r="G54" s="21"/>
      <c r="H54" s="21"/>
      <c r="I54" s="21"/>
      <c r="J54" s="21"/>
    </row>
    <row r="55" spans="1:10" x14ac:dyDescent="0.25">
      <c r="A55"/>
      <c r="B55"/>
      <c r="C55" s="22"/>
      <c r="D55" s="21"/>
      <c r="E55" s="22"/>
      <c r="F55" s="22"/>
      <c r="G55" s="21"/>
      <c r="H55" s="21"/>
      <c r="I55" s="21"/>
      <c r="J55" s="21"/>
    </row>
    <row r="56" spans="1:10" x14ac:dyDescent="0.25">
      <c r="A56" s="19"/>
    </row>
    <row r="57" spans="1:10" x14ac:dyDescent="0.25">
      <c r="A57" s="19"/>
    </row>
    <row r="58" spans="1:10" x14ac:dyDescent="0.25">
      <c r="A58" s="19"/>
    </row>
    <row r="59" spans="1:10" x14ac:dyDescent="0.25">
      <c r="A59" s="19"/>
    </row>
    <row r="60" spans="1:10" x14ac:dyDescent="0.25">
      <c r="A60" s="19"/>
    </row>
    <row r="61" spans="1:10" x14ac:dyDescent="0.25">
      <c r="A61" s="19"/>
    </row>
    <row r="62" spans="1:10" x14ac:dyDescent="0.25">
      <c r="A62" s="19"/>
    </row>
    <row r="63" spans="1:10" x14ac:dyDescent="0.25">
      <c r="A63" s="19"/>
    </row>
    <row r="64" spans="1:10" x14ac:dyDescent="0.25">
      <c r="A64" s="19"/>
    </row>
    <row r="65" spans="1:27" x14ac:dyDescent="0.25">
      <c r="A65" s="19"/>
    </row>
    <row r="66" spans="1:27" x14ac:dyDescent="0.25">
      <c r="A66" s="19"/>
    </row>
    <row r="67" spans="1:27" x14ac:dyDescent="0.25">
      <c r="A67" s="19"/>
    </row>
    <row r="68" spans="1:27" x14ac:dyDescent="0.25">
      <c r="A68" s="19"/>
    </row>
    <row r="69" spans="1:27" x14ac:dyDescent="0.25">
      <c r="A69" s="19"/>
    </row>
    <row r="70" spans="1:27" x14ac:dyDescent="0.25">
      <c r="A70" s="19"/>
    </row>
    <row r="71" spans="1:27" x14ac:dyDescent="0.25">
      <c r="A71" s="19"/>
    </row>
    <row r="72" spans="1:27" x14ac:dyDescent="0.25">
      <c r="A72" s="19"/>
    </row>
    <row r="73" spans="1:27" x14ac:dyDescent="0.25">
      <c r="A73" s="19"/>
    </row>
    <row r="74" spans="1:27" s="8" customFormat="1" x14ac:dyDescent="0.25">
      <c r="W74"/>
      <c r="X74"/>
      <c r="Y74"/>
      <c r="Z74"/>
      <c r="AA74"/>
    </row>
    <row r="78" spans="1:27" x14ac:dyDescent="0.25">
      <c r="A78" s="23"/>
      <c r="C78" s="24"/>
      <c r="D78" s="24"/>
      <c r="E78" s="24"/>
      <c r="F78" s="24"/>
      <c r="G78" s="24"/>
      <c r="H78" s="24"/>
    </row>
    <row r="79" spans="1:27" x14ac:dyDescent="0.25">
      <c r="A79" s="23"/>
      <c r="C79" s="25"/>
      <c r="D79" s="25"/>
      <c r="E79" s="24"/>
      <c r="F79" s="25"/>
      <c r="G79" s="25"/>
      <c r="H79" s="24"/>
    </row>
  </sheetData>
  <mergeCells count="12">
    <mergeCell ref="Q2:S2"/>
    <mergeCell ref="T2:U2"/>
    <mergeCell ref="H1:J1"/>
    <mergeCell ref="R1:U1"/>
    <mergeCell ref="A2:A4"/>
    <mergeCell ref="B2:B4"/>
    <mergeCell ref="C2:E2"/>
    <mergeCell ref="F2:H2"/>
    <mergeCell ref="I2:J2"/>
    <mergeCell ref="L2:L4"/>
    <mergeCell ref="M2:M4"/>
    <mergeCell ref="N2:P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E1680E-C6BF-40E5-9380-7152C60410C8}"/>
</file>

<file path=customXml/itemProps2.xml><?xml version="1.0" encoding="utf-8"?>
<ds:datastoreItem xmlns:ds="http://schemas.openxmlformats.org/officeDocument/2006/customXml" ds:itemID="{970DDD36-FBAC-498A-96C8-015B91FF8F12}"/>
</file>

<file path=customXml/itemProps3.xml><?xml version="1.0" encoding="utf-8"?>
<ds:datastoreItem xmlns:ds="http://schemas.openxmlformats.org/officeDocument/2006/customXml" ds:itemID="{AF54CD5D-3EBC-4778-A724-CAD004237E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RANKING</vt:lpstr>
      <vt:lpstr>NON 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2012-02-14T13:05:49Z</dcterms:created>
  <dcterms:modified xsi:type="dcterms:W3CDTF">2024-05-03T14:04:30Z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