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Z FY2022 face marina\"/>
    </mc:Choice>
  </mc:AlternateContent>
  <xr:revisionPtr revIDLastSave="0" documentId="13_ncr:1_{B7D0FA46-0919-4449-9B03-981C760657D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FE RANKING" sheetId="3" r:id="rId1"/>
    <sheet name="NON LIFE" sheetId="5" r:id="rId2"/>
    <sheet name="Sheet1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9" i="5" l="1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B13" i="5"/>
  <c r="C13" i="5"/>
  <c r="D13" i="5"/>
  <c r="E13" i="5"/>
  <c r="F13" i="5"/>
  <c r="H13" i="5" s="1"/>
  <c r="G13" i="5"/>
  <c r="B14" i="5"/>
  <c r="C14" i="5"/>
  <c r="D14" i="5"/>
  <c r="F14" i="5"/>
  <c r="G14" i="5"/>
  <c r="B15" i="5"/>
  <c r="C15" i="5"/>
  <c r="E15" i="5" s="1"/>
  <c r="D15" i="5"/>
  <c r="F15" i="5"/>
  <c r="G15" i="5"/>
  <c r="B16" i="5"/>
  <c r="C16" i="5"/>
  <c r="D16" i="5"/>
  <c r="F16" i="5"/>
  <c r="G16" i="5"/>
  <c r="B17" i="5"/>
  <c r="C17" i="5"/>
  <c r="D17" i="5"/>
  <c r="F17" i="5"/>
  <c r="G17" i="5"/>
  <c r="B18" i="5"/>
  <c r="C18" i="5"/>
  <c r="D18" i="5"/>
  <c r="F18" i="5"/>
  <c r="H18" i="5" s="1"/>
  <c r="G18" i="5"/>
  <c r="B19" i="5"/>
  <c r="C19" i="5"/>
  <c r="D19" i="5"/>
  <c r="F19" i="5"/>
  <c r="G19" i="5"/>
  <c r="B20" i="5"/>
  <c r="C20" i="5"/>
  <c r="D20" i="5"/>
  <c r="F20" i="5"/>
  <c r="G20" i="5"/>
  <c r="B21" i="5"/>
  <c r="C21" i="5"/>
  <c r="D21" i="5"/>
  <c r="F21" i="5"/>
  <c r="G21" i="5"/>
  <c r="B22" i="5"/>
  <c r="C22" i="5"/>
  <c r="D22" i="5"/>
  <c r="F22" i="5"/>
  <c r="G22" i="5"/>
  <c r="B23" i="5"/>
  <c r="C23" i="5"/>
  <c r="D23" i="5"/>
  <c r="F23" i="5"/>
  <c r="G23" i="5"/>
  <c r="B24" i="5"/>
  <c r="C24" i="5"/>
  <c r="D24" i="5"/>
  <c r="F24" i="5"/>
  <c r="G24" i="5"/>
  <c r="B25" i="5"/>
  <c r="C25" i="5"/>
  <c r="D25" i="5"/>
  <c r="F25" i="5"/>
  <c r="G25" i="5"/>
  <c r="B26" i="5"/>
  <c r="C26" i="5"/>
  <c r="D26" i="5"/>
  <c r="F26" i="5"/>
  <c r="G26" i="5"/>
  <c r="B27" i="5"/>
  <c r="C27" i="5"/>
  <c r="D27" i="5"/>
  <c r="F27" i="5"/>
  <c r="G27" i="5"/>
  <c r="B28" i="5"/>
  <c r="C28" i="5"/>
  <c r="D28" i="5"/>
  <c r="F28" i="5"/>
  <c r="G28" i="5"/>
  <c r="B29" i="5"/>
  <c r="C29" i="5"/>
  <c r="D29" i="5"/>
  <c r="F29" i="5"/>
  <c r="G29" i="5"/>
  <c r="B30" i="5"/>
  <c r="C30" i="5"/>
  <c r="D30" i="5"/>
  <c r="F30" i="5"/>
  <c r="G30" i="5"/>
  <c r="B31" i="5"/>
  <c r="C31" i="5"/>
  <c r="D31" i="5"/>
  <c r="F31" i="5"/>
  <c r="G31" i="5"/>
  <c r="H31" i="5" s="1"/>
  <c r="B32" i="5"/>
  <c r="C32" i="5"/>
  <c r="D32" i="5"/>
  <c r="F32" i="5"/>
  <c r="G32" i="5"/>
  <c r="B33" i="5"/>
  <c r="C33" i="5"/>
  <c r="D33" i="5"/>
  <c r="F33" i="5"/>
  <c r="G33" i="5"/>
  <c r="B34" i="5"/>
  <c r="C34" i="5"/>
  <c r="D34" i="5"/>
  <c r="F34" i="5"/>
  <c r="G34" i="5"/>
  <c r="B35" i="5"/>
  <c r="C35" i="5"/>
  <c r="D35" i="5"/>
  <c r="F35" i="5"/>
  <c r="G35" i="5"/>
  <c r="B36" i="5"/>
  <c r="C36" i="5"/>
  <c r="D36" i="5"/>
  <c r="F36" i="5"/>
  <c r="G36" i="5"/>
  <c r="B37" i="5"/>
  <c r="C37" i="5"/>
  <c r="D37" i="5"/>
  <c r="F37" i="5"/>
  <c r="G37" i="5"/>
  <c r="B38" i="5"/>
  <c r="C38" i="5"/>
  <c r="D38" i="5"/>
  <c r="F38" i="5"/>
  <c r="G38" i="5"/>
  <c r="S13" i="5"/>
  <c r="T13" i="5"/>
  <c r="U13" i="5"/>
  <c r="S14" i="5"/>
  <c r="T14" i="5"/>
  <c r="U14" i="5"/>
  <c r="S15" i="5"/>
  <c r="T15" i="5"/>
  <c r="U15" i="5"/>
  <c r="S16" i="5"/>
  <c r="T16" i="5"/>
  <c r="U16" i="5"/>
  <c r="S17" i="5"/>
  <c r="T17" i="5"/>
  <c r="U17" i="5"/>
  <c r="S18" i="5"/>
  <c r="T18" i="5"/>
  <c r="U18" i="5"/>
  <c r="S19" i="5"/>
  <c r="T19" i="5"/>
  <c r="U19" i="5"/>
  <c r="S20" i="5"/>
  <c r="T20" i="5"/>
  <c r="U20" i="5"/>
  <c r="S21" i="5"/>
  <c r="T21" i="5"/>
  <c r="U21" i="5"/>
  <c r="S22" i="5"/>
  <c r="T22" i="5"/>
  <c r="U22" i="5"/>
  <c r="S23" i="5"/>
  <c r="T23" i="5"/>
  <c r="U23" i="5"/>
  <c r="S24" i="5"/>
  <c r="T24" i="5"/>
  <c r="U24" i="5"/>
  <c r="S25" i="5"/>
  <c r="T25" i="5"/>
  <c r="U25" i="5"/>
  <c r="S26" i="5"/>
  <c r="T26" i="5"/>
  <c r="U26" i="5"/>
  <c r="S27" i="5"/>
  <c r="T27" i="5"/>
  <c r="U27" i="5"/>
  <c r="S28" i="5"/>
  <c r="T28" i="5"/>
  <c r="U28" i="5"/>
  <c r="S29" i="5"/>
  <c r="T29" i="5"/>
  <c r="U29" i="5"/>
  <c r="S30" i="5"/>
  <c r="T30" i="5"/>
  <c r="U30" i="5"/>
  <c r="S31" i="5"/>
  <c r="T31" i="5"/>
  <c r="U31" i="5"/>
  <c r="S32" i="5"/>
  <c r="T32" i="5"/>
  <c r="U32" i="5"/>
  <c r="S33" i="5"/>
  <c r="T33" i="5"/>
  <c r="U33" i="5"/>
  <c r="S34" i="5"/>
  <c r="T34" i="5"/>
  <c r="U34" i="5"/>
  <c r="S35" i="5"/>
  <c r="T35" i="5"/>
  <c r="U35" i="5"/>
  <c r="S36" i="5"/>
  <c r="T36" i="5"/>
  <c r="U36" i="5"/>
  <c r="S37" i="5"/>
  <c r="T37" i="5"/>
  <c r="U37" i="5"/>
  <c r="S38" i="5"/>
  <c r="T38" i="5"/>
  <c r="U38" i="5"/>
  <c r="U39" i="5"/>
  <c r="T39" i="5"/>
  <c r="S39" i="5"/>
  <c r="G39" i="5"/>
  <c r="F39" i="5"/>
  <c r="D39" i="5"/>
  <c r="J39" i="5" s="1"/>
  <c r="C39" i="5"/>
  <c r="I13" i="5" s="1"/>
  <c r="U12" i="5"/>
  <c r="T12" i="5"/>
  <c r="S12" i="5"/>
  <c r="G12" i="5"/>
  <c r="F12" i="5"/>
  <c r="D12" i="5"/>
  <c r="C12" i="5"/>
  <c r="B12" i="5"/>
  <c r="U11" i="5"/>
  <c r="T11" i="5"/>
  <c r="S11" i="5"/>
  <c r="G11" i="5"/>
  <c r="F11" i="5"/>
  <c r="D11" i="5"/>
  <c r="C11" i="5"/>
  <c r="B11" i="5"/>
  <c r="U10" i="5"/>
  <c r="T10" i="5"/>
  <c r="S10" i="5"/>
  <c r="G10" i="5"/>
  <c r="F10" i="5"/>
  <c r="D10" i="5"/>
  <c r="C10" i="5"/>
  <c r="B10" i="5"/>
  <c r="U9" i="5"/>
  <c r="T9" i="5"/>
  <c r="S9" i="5"/>
  <c r="G9" i="5"/>
  <c r="F9" i="5"/>
  <c r="D9" i="5"/>
  <c r="C9" i="5"/>
  <c r="B9" i="5"/>
  <c r="U8" i="5"/>
  <c r="T8" i="5"/>
  <c r="S8" i="5"/>
  <c r="G8" i="5"/>
  <c r="F8" i="5"/>
  <c r="D8" i="5"/>
  <c r="C8" i="5"/>
  <c r="B8" i="5"/>
  <c r="U7" i="5"/>
  <c r="T7" i="5"/>
  <c r="S7" i="5"/>
  <c r="G7" i="5"/>
  <c r="F7" i="5"/>
  <c r="D7" i="5"/>
  <c r="C7" i="5"/>
  <c r="B7" i="5"/>
  <c r="U6" i="5"/>
  <c r="T6" i="5"/>
  <c r="S6" i="5"/>
  <c r="G6" i="5"/>
  <c r="F6" i="5"/>
  <c r="D6" i="5"/>
  <c r="C6" i="5"/>
  <c r="B6" i="5"/>
  <c r="U5" i="5"/>
  <c r="T5" i="5"/>
  <c r="S5" i="5"/>
  <c r="G5" i="5"/>
  <c r="F5" i="5"/>
  <c r="D5" i="5"/>
  <c r="C5" i="5"/>
  <c r="B5" i="5"/>
  <c r="P13" i="3"/>
  <c r="P12" i="3"/>
  <c r="P11" i="3"/>
  <c r="P10" i="3"/>
  <c r="P9" i="3"/>
  <c r="P8" i="3"/>
  <c r="P7" i="3"/>
  <c r="P6" i="3"/>
  <c r="P5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C6" i="3"/>
  <c r="D6" i="3"/>
  <c r="C7" i="3"/>
  <c r="D7" i="3"/>
  <c r="E7" i="3" s="1"/>
  <c r="C8" i="3"/>
  <c r="D8" i="3"/>
  <c r="C9" i="3"/>
  <c r="D9" i="3"/>
  <c r="E9" i="3" s="1"/>
  <c r="C10" i="3"/>
  <c r="E10" i="3" s="1"/>
  <c r="D10" i="3"/>
  <c r="C11" i="3"/>
  <c r="D11" i="3"/>
  <c r="C12" i="3"/>
  <c r="D12" i="3"/>
  <c r="C13" i="3"/>
  <c r="D13" i="3"/>
  <c r="E13" i="3" s="1"/>
  <c r="D5" i="3"/>
  <c r="C5" i="3"/>
  <c r="E11" i="3"/>
  <c r="H15" i="5" l="1"/>
  <c r="H11" i="5"/>
  <c r="E16" i="5"/>
  <c r="H32" i="5"/>
  <c r="H24" i="5"/>
  <c r="I11" i="5"/>
  <c r="E29" i="5"/>
  <c r="I21" i="5"/>
  <c r="I18" i="5"/>
  <c r="H16" i="5"/>
  <c r="H34" i="5"/>
  <c r="E32" i="5"/>
  <c r="H30" i="5"/>
  <c r="H26" i="5"/>
  <c r="E24" i="5"/>
  <c r="H22" i="5"/>
  <c r="I37" i="5"/>
  <c r="I34" i="5"/>
  <c r="I30" i="5"/>
  <c r="J8" i="5"/>
  <c r="J9" i="5"/>
  <c r="J10" i="5"/>
  <c r="J11" i="5"/>
  <c r="H38" i="5"/>
  <c r="H23" i="5"/>
  <c r="E36" i="5"/>
  <c r="I33" i="5"/>
  <c r="H28" i="5"/>
  <c r="H27" i="5"/>
  <c r="E20" i="5"/>
  <c r="I17" i="5"/>
  <c r="I38" i="5"/>
  <c r="E37" i="5"/>
  <c r="I29" i="5"/>
  <c r="I26" i="5"/>
  <c r="I22" i="5"/>
  <c r="E21" i="5"/>
  <c r="H14" i="5"/>
  <c r="H36" i="5"/>
  <c r="H35" i="5"/>
  <c r="E28" i="5"/>
  <c r="I25" i="5"/>
  <c r="H20" i="5"/>
  <c r="H19" i="5"/>
  <c r="E14" i="5"/>
  <c r="J37" i="5"/>
  <c r="J36" i="5"/>
  <c r="J27" i="5"/>
  <c r="J19" i="5"/>
  <c r="E38" i="5"/>
  <c r="E35" i="5"/>
  <c r="H33" i="5"/>
  <c r="E30" i="5"/>
  <c r="E27" i="5"/>
  <c r="H25" i="5"/>
  <c r="E22" i="5"/>
  <c r="E19" i="5"/>
  <c r="H17" i="5"/>
  <c r="I14" i="5"/>
  <c r="J35" i="5"/>
  <c r="J20" i="5"/>
  <c r="J33" i="5"/>
  <c r="E33" i="5"/>
  <c r="J32" i="5"/>
  <c r="J31" i="5"/>
  <c r="J25" i="5"/>
  <c r="E25" i="5"/>
  <c r="J24" i="5"/>
  <c r="J23" i="5"/>
  <c r="J17" i="5"/>
  <c r="E17" i="5"/>
  <c r="J16" i="5"/>
  <c r="J15" i="5"/>
  <c r="J29" i="5"/>
  <c r="J28" i="5"/>
  <c r="J21" i="5"/>
  <c r="J13" i="5"/>
  <c r="H37" i="5"/>
  <c r="E34" i="5"/>
  <c r="E31" i="5"/>
  <c r="H29" i="5"/>
  <c r="E26" i="5"/>
  <c r="E23" i="5"/>
  <c r="H21" i="5"/>
  <c r="E18" i="5"/>
  <c r="I36" i="5"/>
  <c r="I32" i="5"/>
  <c r="I28" i="5"/>
  <c r="I24" i="5"/>
  <c r="I20" i="5"/>
  <c r="I16" i="5"/>
  <c r="J38" i="5"/>
  <c r="I35" i="5"/>
  <c r="J34" i="5"/>
  <c r="I31" i="5"/>
  <c r="J30" i="5"/>
  <c r="I27" i="5"/>
  <c r="J26" i="5"/>
  <c r="I23" i="5"/>
  <c r="J22" i="5"/>
  <c r="I19" i="5"/>
  <c r="J18" i="5"/>
  <c r="I15" i="5"/>
  <c r="J14" i="5"/>
  <c r="H39" i="5"/>
  <c r="I9" i="5"/>
  <c r="J5" i="5"/>
  <c r="E6" i="5"/>
  <c r="I7" i="5"/>
  <c r="E10" i="5"/>
  <c r="H5" i="5"/>
  <c r="J6" i="5"/>
  <c r="J7" i="5"/>
  <c r="J12" i="5"/>
  <c r="I8" i="5"/>
  <c r="I12" i="5"/>
  <c r="H7" i="5"/>
  <c r="H8" i="5"/>
  <c r="I10" i="5"/>
  <c r="E5" i="5"/>
  <c r="H6" i="5"/>
  <c r="I6" i="5"/>
  <c r="E9" i="5"/>
  <c r="H10" i="5"/>
  <c r="H9" i="5"/>
  <c r="H12" i="5"/>
  <c r="E7" i="5"/>
  <c r="E11" i="5"/>
  <c r="E8" i="5"/>
  <c r="E12" i="5"/>
  <c r="E39" i="5"/>
  <c r="I39" i="5"/>
  <c r="I5" i="5"/>
  <c r="E12" i="3"/>
  <c r="E8" i="3"/>
  <c r="E6" i="3"/>
  <c r="E5" i="3"/>
  <c r="H6" i="3" l="1"/>
  <c r="H5" i="3"/>
  <c r="I6" i="3"/>
  <c r="J7" i="3"/>
  <c r="U13" i="3"/>
  <c r="T13" i="3"/>
  <c r="S13" i="3"/>
  <c r="U12" i="3"/>
  <c r="T12" i="3"/>
  <c r="S12" i="3"/>
  <c r="B12" i="3"/>
  <c r="U11" i="3"/>
  <c r="T11" i="3"/>
  <c r="S11" i="3"/>
  <c r="B11" i="3"/>
  <c r="U10" i="3"/>
  <c r="T10" i="3"/>
  <c r="S10" i="3"/>
  <c r="J10" i="3"/>
  <c r="B10" i="3"/>
  <c r="U9" i="3"/>
  <c r="T9" i="3"/>
  <c r="S9" i="3"/>
  <c r="B9" i="3"/>
  <c r="U8" i="3"/>
  <c r="T8" i="3"/>
  <c r="S8" i="3"/>
  <c r="B8" i="3"/>
  <c r="U7" i="3"/>
  <c r="T7" i="3"/>
  <c r="S7" i="3"/>
  <c r="B7" i="3"/>
  <c r="U6" i="3"/>
  <c r="T6" i="3"/>
  <c r="S6" i="3"/>
  <c r="J6" i="3"/>
  <c r="B6" i="3"/>
  <c r="U5" i="3"/>
  <c r="T5" i="3"/>
  <c r="S5" i="3"/>
  <c r="J5" i="3"/>
  <c r="B5" i="3"/>
  <c r="I7" i="3" l="1"/>
  <c r="H10" i="3"/>
  <c r="I5" i="3"/>
  <c r="J12" i="3"/>
  <c r="I9" i="3"/>
  <c r="J13" i="3"/>
  <c r="J8" i="3"/>
  <c r="J11" i="3"/>
  <c r="I8" i="3"/>
  <c r="H9" i="3"/>
  <c r="H8" i="3"/>
  <c r="H12" i="3"/>
  <c r="H13" i="3"/>
  <c r="I10" i="3"/>
  <c r="I11" i="3"/>
  <c r="H7" i="3"/>
  <c r="H11" i="3"/>
  <c r="J9" i="3"/>
  <c r="I13" i="3"/>
  <c r="I12" i="3"/>
</calcChain>
</file>

<file path=xl/sharedStrings.xml><?xml version="1.0" encoding="utf-8"?>
<sst xmlns="http://schemas.openxmlformats.org/spreadsheetml/2006/main" count="125" uniqueCount="62">
  <si>
    <t>No.</t>
  </si>
  <si>
    <t>Company</t>
  </si>
  <si>
    <t>GROSS WRITTEN PREMIUMS</t>
  </si>
  <si>
    <t>PAID CLAIMS</t>
  </si>
  <si>
    <t>MARKET SHARE</t>
  </si>
  <si>
    <t>Change</t>
  </si>
  <si>
    <t>%</t>
  </si>
  <si>
    <t>TOTAL MARKET</t>
  </si>
  <si>
    <t>EUR m</t>
  </si>
  <si>
    <t>Exchange rate for calculations:</t>
  </si>
  <si>
    <t>Sources:</t>
  </si>
  <si>
    <t>UZS m</t>
  </si>
  <si>
    <t>IN LOCAL CURRENCY - UZS</t>
  </si>
  <si>
    <t>Central Bank of the Republic of Uzbekistan</t>
  </si>
  <si>
    <t>NON-LIFE RANKING</t>
  </si>
  <si>
    <t>LIFE RANKING</t>
  </si>
  <si>
    <t>NEW LIFE SUG‘URTA KOMPANIYASI</t>
  </si>
  <si>
    <t>ALFA LIFE INSURANCE</t>
  </si>
  <si>
    <t>KAFOLAT HAYOT INSURANCE</t>
  </si>
  <si>
    <t>EUROASIA LIFE INSURANCE</t>
  </si>
  <si>
    <t>APEX LIFE INSURANCE</t>
  </si>
  <si>
    <t>O’ZBEKINVEST HAYOT SUG‘URTA KOMPANIYASI</t>
  </si>
  <si>
    <t>FAROVON SUG‘URTA</t>
  </si>
  <si>
    <t>1 EUR =11,961.85 Som - UZS (December 31st, 2022)</t>
  </si>
  <si>
    <t>The Insurance Market Development Agency under the Ministry of Finance</t>
  </si>
  <si>
    <t>1 EUR =12,224.88 Som - UZS (December 31st, 2021)</t>
  </si>
  <si>
    <t>AGROS HAYOT SUG`URTA KOMPANIYASI</t>
  </si>
  <si>
    <t xml:space="preserve">O‘ZBEKINVEST </t>
  </si>
  <si>
    <t xml:space="preserve"> APEX INSURANCE </t>
  </si>
  <si>
    <t xml:space="preserve"> O‘ZAGROSUG‘URTA </t>
  </si>
  <si>
    <t xml:space="preserve"> KAFOLAT SUG‘URTA KOMPANIYASI </t>
  </si>
  <si>
    <t xml:space="preserve"> ALFA INVEST SUG‘URTA KOMPANIYASI </t>
  </si>
  <si>
    <t xml:space="preserve"> GROSS SUG‘URTA KOMPANIYASI </t>
  </si>
  <si>
    <t xml:space="preserve"> MY-INSURANCE </t>
  </si>
  <si>
    <t xml:space="preserve"> TEMIRYO‘L SUG‘URTA </t>
  </si>
  <si>
    <t xml:space="preserve"> KAPITAL SUG‘URTA </t>
  </si>
  <si>
    <t xml:space="preserve"> ASKO-VOSTOK </t>
  </si>
  <si>
    <t xml:space="preserve"> EUROASIA INSURANCE </t>
  </si>
  <si>
    <t xml:space="preserve"> KAFIL SUG’URTA </t>
  </si>
  <si>
    <t xml:space="preserve"> INSON </t>
  </si>
  <si>
    <t xml:space="preserve"> ALSKOM SUG`URTA KOMPANIYASI </t>
  </si>
  <si>
    <t xml:space="preserve"> SQB INSURANCE SUG‘URTA KOMPANIYASI </t>
  </si>
  <si>
    <t xml:space="preserve"> IMPEX-INSURANCE </t>
  </si>
  <si>
    <t xml:space="preserve">                    -   </t>
  </si>
  <si>
    <t xml:space="preserve"> IMKON SUG’URTA </t>
  </si>
  <si>
    <t xml:space="preserve"> ASIA INSURANCE SUG‘URTA KOMPANIYASI </t>
  </si>
  <si>
    <t xml:space="preserve"> INGO-UZBEKISTON </t>
  </si>
  <si>
    <t xml:space="preserve"> GLOBAL INSURANCE GROUP </t>
  </si>
  <si>
    <t xml:space="preserve"> XALQ SUG‘URTA </t>
  </si>
  <si>
    <t xml:space="preserve"> OMAD SUG‘URTA </t>
  </si>
  <si>
    <t xml:space="preserve"> ISHONCH SUG‘URTA KOMPANIYASI </t>
  </si>
  <si>
    <t xml:space="preserve"> SEMURG SUG‘URTA </t>
  </si>
  <si>
    <t xml:space="preserve"> DD GENERAL INSURANCE </t>
  </si>
  <si>
    <t xml:space="preserve"> HAMKOR SUG’URTA </t>
  </si>
  <si>
    <t xml:space="preserve"> TRUST-INSURANCE </t>
  </si>
  <si>
    <t xml:space="preserve"> MOSAIC INSURANCE COMPANY </t>
  </si>
  <si>
    <t xml:space="preserve"> SHARQ-SUG‘URTA </t>
  </si>
  <si>
    <t xml:space="preserve"> ARIA SUG‘URTA TASHKILOTI </t>
  </si>
  <si>
    <t xml:space="preserve"> PERFECT INSURANCE </t>
  </si>
  <si>
    <t xml:space="preserve"> UNIVERSAL SUG‘URTA </t>
  </si>
  <si>
    <t xml:space="preserve"> UNIPOLIS </t>
  </si>
  <si>
    <t xml:space="preserve"> GARANT INSURANCE GROUP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</si>
</sst>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"/>
    <numFmt numFmtId="166" formatCode="_-* #,##0.00_р_._-;\-* #,##0.00_р_._-;_-* &quot;-&quot;??_р_._-;_-@_-"/>
    <numFmt numFmtId="167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 Cyr"/>
      <charset val="204"/>
    </font>
    <font>
      <b/>
      <sz val="11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Tahoma"/>
      <family val="2"/>
    </font>
    <font>
      <b/>
      <sz val="12"/>
      <name val="Tahoma"/>
      <family val="2"/>
    </font>
    <font>
      <sz val="12"/>
      <color theme="1"/>
      <name val="Tahoma"/>
      <family val="2"/>
    </font>
    <font>
      <sz val="12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6" fontId="3" fillId="0" borderId="0" applyFont="0" applyFill="0" applyBorder="0" applyAlignment="0" applyProtection="0"/>
  </cellStyleXfs>
  <cellXfs count="57">
    <xf numFmtId="0" fontId="0" fillId="0" borderId="0" xfId="0"/>
    <xf numFmtId="0" fontId="5" fillId="0" borderId="1" xfId="0" applyFont="1" applyBorder="1" applyAlignment="1" applyProtection="1">
      <alignment horizontal="left" vertical="center"/>
      <protection locked="0"/>
    </xf>
    <xf numFmtId="164" fontId="6" fillId="0" borderId="1" xfId="1" applyFont="1" applyFill="1" applyBorder="1" applyAlignment="1">
      <alignment horizontal="left" vertical="center" wrapText="1" shrinkToFit="1"/>
    </xf>
    <xf numFmtId="164" fontId="6" fillId="0" borderId="1" xfId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1" xfId="1" applyFont="1" applyFill="1" applyBorder="1" applyAlignment="1" applyProtection="1">
      <alignment horizontal="left" vertical="center"/>
      <protection locked="0"/>
    </xf>
    <xf numFmtId="164" fontId="6" fillId="0" borderId="1" xfId="1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6" fillId="0" borderId="0" xfId="0" applyFont="1"/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1" applyFont="1" applyFill="1" applyBorder="1" applyAlignment="1">
      <alignment horizontal="left" vertical="center" wrapText="1" shrinkToFit="1"/>
    </xf>
    <xf numFmtId="164" fontId="7" fillId="0" borderId="1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0" fillId="0" borderId="1" xfId="1" applyFont="1" applyBorder="1" applyAlignment="1">
      <alignment horizontal="center" vertical="center"/>
    </xf>
    <xf numFmtId="164" fontId="8" fillId="0" borderId="1" xfId="1" applyFont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left" vertical="center" wrapText="1"/>
    </xf>
    <xf numFmtId="0" fontId="5" fillId="0" borderId="0" xfId="0" applyFont="1" applyProtection="1">
      <protection locked="0"/>
    </xf>
    <xf numFmtId="0" fontId="7" fillId="0" borderId="0" xfId="0" applyFont="1" applyAlignment="1">
      <alignment wrapText="1" shrinkToFit="1"/>
    </xf>
    <xf numFmtId="164" fontId="6" fillId="0" borderId="0" xfId="1" applyFont="1" applyFill="1" applyBorder="1" applyAlignment="1">
      <alignment vertical="center" wrapText="1"/>
    </xf>
    <xf numFmtId="164" fontId="6" fillId="0" borderId="0" xfId="1" applyFont="1" applyFill="1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1" applyFont="1" applyFill="1"/>
    <xf numFmtId="164" fontId="0" fillId="0" borderId="0" xfId="1" applyFont="1"/>
    <xf numFmtId="0" fontId="7" fillId="0" borderId="0" xfId="0" applyFont="1" applyAlignment="1">
      <alignment horizontal="left" vertical="center"/>
    </xf>
    <xf numFmtId="164" fontId="7" fillId="0" borderId="0" xfId="0" applyNumberFormat="1" applyFont="1"/>
    <xf numFmtId="167" fontId="7" fillId="0" borderId="0" xfId="0" applyNumberFormat="1" applyFont="1"/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164" fontId="6" fillId="0" borderId="0" xfId="0" applyNumberFormat="1" applyFont="1"/>
    <xf numFmtId="0" fontId="10" fillId="0" borderId="0" xfId="0" applyFont="1"/>
    <xf numFmtId="0" fontId="11" fillId="0" borderId="0" xfId="2" applyFont="1"/>
    <xf numFmtId="0" fontId="12" fillId="0" borderId="0" xfId="0" applyFont="1"/>
    <xf numFmtId="165" fontId="13" fillId="0" borderId="0" xfId="0" applyNumberFormat="1" applyFont="1" applyAlignment="1">
      <alignment vertical="center"/>
    </xf>
    <xf numFmtId="164" fontId="12" fillId="0" borderId="0" xfId="1" applyFont="1"/>
    <xf numFmtId="165" fontId="12" fillId="0" borderId="0" xfId="0" applyNumberFormat="1" applyFont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ontablo" xfId="2" xr:uid="{00000000-0005-0000-0000-000002000000}"/>
    <cellStyle name="Обычный 2" xfId="3" xr:uid="{00000000-0005-0000-0000-000003000000}"/>
    <cellStyle name="Финансовый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EE50E-8911-4393-BFED-BC7DCA66F5DC}">
  <sheetPr>
    <tabColor rgb="FF00B050"/>
  </sheetPr>
  <dimension ref="A1:AA52"/>
  <sheetViews>
    <sheetView view="pageBreakPreview" zoomScaleNormal="70" zoomScaleSheetLayoutView="100" workbookViewId="0">
      <selection sqref="A1:XFD1048576"/>
    </sheetView>
  </sheetViews>
  <sheetFormatPr defaultRowHeight="15" x14ac:dyDescent="0.25"/>
  <cols>
    <col min="1" max="1" width="6.140625" style="25" customWidth="1"/>
    <col min="2" max="2" width="24.7109375" style="24" bestFit="1" customWidth="1"/>
    <col min="3" max="3" width="13.85546875" style="24" customWidth="1"/>
    <col min="4" max="4" width="11.5703125" style="24" customWidth="1"/>
    <col min="5" max="5" width="11.7109375" style="24" bestFit="1" customWidth="1"/>
    <col min="6" max="6" width="12.28515625" style="24" customWidth="1"/>
    <col min="7" max="7" width="12.7109375" style="24" customWidth="1"/>
    <col min="8" max="8" width="11.7109375" style="24" bestFit="1" customWidth="1"/>
    <col min="9" max="10" width="12.5703125" style="24" bestFit="1" customWidth="1"/>
    <col min="11" max="11" width="9.140625" style="24"/>
    <col min="12" max="12" width="7.42578125" style="24" customWidth="1"/>
    <col min="13" max="13" width="24.7109375" style="24" bestFit="1" customWidth="1"/>
    <col min="14" max="14" width="19.42578125" style="24" bestFit="1" customWidth="1"/>
    <col min="15" max="15" width="18.28515625" style="24" bestFit="1" customWidth="1"/>
    <col min="16" max="16" width="12.42578125" style="24" bestFit="1" customWidth="1"/>
    <col min="17" max="18" width="18.5703125" style="24" bestFit="1" customWidth="1"/>
    <col min="19" max="19" width="11.28515625" style="24" bestFit="1" customWidth="1"/>
    <col min="20" max="20" width="12.5703125" style="24" bestFit="1" customWidth="1"/>
    <col min="21" max="21" width="14" style="24" customWidth="1"/>
    <col min="22" max="22" width="9.140625" style="24"/>
    <col min="23" max="23" width="11.5703125" bestFit="1" customWidth="1"/>
    <col min="28" max="16384" width="9.140625" style="24"/>
  </cols>
  <sheetData>
    <row r="1" spans="1:27" s="10" customFormat="1" x14ac:dyDescent="0.25">
      <c r="A1" s="31" t="s">
        <v>15</v>
      </c>
      <c r="B1" s="8"/>
      <c r="C1" s="8"/>
      <c r="D1" s="9"/>
      <c r="E1" s="9"/>
      <c r="F1" s="9"/>
      <c r="G1" s="9"/>
      <c r="H1" s="45"/>
      <c r="I1" s="45"/>
      <c r="J1" s="45"/>
      <c r="L1" s="31" t="s">
        <v>15</v>
      </c>
      <c r="M1" s="8"/>
      <c r="N1" s="8"/>
      <c r="O1" s="9"/>
      <c r="P1" s="9"/>
      <c r="Q1" s="9"/>
      <c r="R1" s="46" t="s">
        <v>12</v>
      </c>
      <c r="S1" s="46"/>
      <c r="T1" s="46"/>
      <c r="U1" s="46"/>
      <c r="W1"/>
      <c r="X1"/>
      <c r="Y1"/>
      <c r="Z1"/>
      <c r="AA1"/>
    </row>
    <row r="2" spans="1:27" s="10" customFormat="1" x14ac:dyDescent="0.25">
      <c r="A2" s="47" t="s">
        <v>0</v>
      </c>
      <c r="B2" s="47" t="s">
        <v>1</v>
      </c>
      <c r="C2" s="48" t="s">
        <v>2</v>
      </c>
      <c r="D2" s="48"/>
      <c r="E2" s="48"/>
      <c r="F2" s="49" t="s">
        <v>3</v>
      </c>
      <c r="G2" s="49"/>
      <c r="H2" s="49"/>
      <c r="I2" s="50" t="s">
        <v>4</v>
      </c>
      <c r="J2" s="50"/>
      <c r="L2" s="51" t="s">
        <v>0</v>
      </c>
      <c r="M2" s="51" t="s">
        <v>1</v>
      </c>
      <c r="N2" s="54" t="s">
        <v>2</v>
      </c>
      <c r="O2" s="55"/>
      <c r="P2" s="56"/>
      <c r="Q2" s="40" t="s">
        <v>3</v>
      </c>
      <c r="R2" s="41"/>
      <c r="S2" s="42"/>
      <c r="T2" s="43" t="s">
        <v>4</v>
      </c>
      <c r="U2" s="44"/>
      <c r="W2"/>
      <c r="X2"/>
      <c r="Y2"/>
      <c r="Z2"/>
      <c r="AA2"/>
    </row>
    <row r="3" spans="1:27" s="10" customFormat="1" x14ac:dyDescent="0.25">
      <c r="A3" s="47"/>
      <c r="B3" s="47"/>
      <c r="C3" s="32">
        <v>2022</v>
      </c>
      <c r="D3" s="32">
        <v>2021</v>
      </c>
      <c r="E3" s="32" t="s">
        <v>5</v>
      </c>
      <c r="F3" s="32">
        <v>2022</v>
      </c>
      <c r="G3" s="32">
        <v>2021</v>
      </c>
      <c r="H3" s="32" t="s">
        <v>5</v>
      </c>
      <c r="I3" s="32">
        <v>2022</v>
      </c>
      <c r="J3" s="32">
        <v>2021</v>
      </c>
      <c r="L3" s="52"/>
      <c r="M3" s="52"/>
      <c r="N3" s="32">
        <v>2022</v>
      </c>
      <c r="O3" s="32">
        <v>2021</v>
      </c>
      <c r="P3" s="32" t="s">
        <v>5</v>
      </c>
      <c r="Q3" s="32">
        <v>2022</v>
      </c>
      <c r="R3" s="32">
        <v>2021</v>
      </c>
      <c r="S3" s="32" t="s">
        <v>5</v>
      </c>
      <c r="T3" s="32">
        <v>2022</v>
      </c>
      <c r="U3" s="32">
        <v>2021</v>
      </c>
      <c r="W3"/>
      <c r="X3"/>
      <c r="Y3"/>
      <c r="Z3"/>
      <c r="AA3"/>
    </row>
    <row r="4" spans="1:27" s="10" customFormat="1" x14ac:dyDescent="0.25">
      <c r="A4" s="47"/>
      <c r="B4" s="47"/>
      <c r="C4" s="11" t="s">
        <v>8</v>
      </c>
      <c r="D4" s="11" t="s">
        <v>8</v>
      </c>
      <c r="E4" s="11" t="s">
        <v>6</v>
      </c>
      <c r="F4" s="11" t="s">
        <v>8</v>
      </c>
      <c r="G4" s="11" t="s">
        <v>8</v>
      </c>
      <c r="H4" s="11" t="s">
        <v>6</v>
      </c>
      <c r="I4" s="11" t="s">
        <v>6</v>
      </c>
      <c r="J4" s="11" t="s">
        <v>6</v>
      </c>
      <c r="L4" s="53"/>
      <c r="M4" s="53"/>
      <c r="N4" s="11" t="s">
        <v>11</v>
      </c>
      <c r="O4" s="11" t="s">
        <v>11</v>
      </c>
      <c r="P4" s="11" t="s">
        <v>6</v>
      </c>
      <c r="Q4" s="11" t="s">
        <v>11</v>
      </c>
      <c r="R4" s="11" t="s">
        <v>11</v>
      </c>
      <c r="S4" s="11" t="s">
        <v>6</v>
      </c>
      <c r="T4" s="11" t="s">
        <v>6</v>
      </c>
      <c r="U4" s="11" t="s">
        <v>6</v>
      </c>
      <c r="W4"/>
      <c r="X4"/>
      <c r="Y4"/>
      <c r="Z4"/>
      <c r="AA4"/>
    </row>
    <row r="5" spans="1:27" s="16" customFormat="1" ht="30" x14ac:dyDescent="0.25">
      <c r="A5" s="12">
        <v>1</v>
      </c>
      <c r="B5" s="13" t="str">
        <f t="shared" ref="B5:B12" si="0">M5</f>
        <v>NEW LIFE SUG‘URTA KOMPANIYASI</v>
      </c>
      <c r="C5" s="14">
        <f>N5/11961.85</f>
        <v>60.254825965544462</v>
      </c>
      <c r="D5" s="14">
        <f>O5/12224.88</f>
        <v>22.482710879321491</v>
      </c>
      <c r="E5" s="15">
        <f>C5*100/D5-100</f>
        <v>168.00516311831387</v>
      </c>
      <c r="F5" s="14">
        <f>Q5/11961.85</f>
        <v>60.402176296525312</v>
      </c>
      <c r="G5" s="14">
        <f>R5/12224.88</f>
        <v>19.668731397139872</v>
      </c>
      <c r="H5" s="15">
        <f>F5*100/G5-100</f>
        <v>207.09746895678637</v>
      </c>
      <c r="I5" s="15">
        <f t="shared" ref="I5:I13" si="1">C5*100/$C$13</f>
        <v>46.218648390105628</v>
      </c>
      <c r="J5" s="15">
        <f t="shared" ref="J5:J13" si="2">D5*100/$D$13</f>
        <v>37.327441967127648</v>
      </c>
      <c r="L5" s="12">
        <v>1</v>
      </c>
      <c r="M5" s="13" t="s">
        <v>16</v>
      </c>
      <c r="N5" s="17">
        <v>720759.18997594807</v>
      </c>
      <c r="O5" s="18">
        <v>274848.4425743997</v>
      </c>
      <c r="P5" s="15">
        <f>N5*100/O5-100</f>
        <v>162.23877538649077</v>
      </c>
      <c r="Q5" s="17">
        <v>722521.77253259136</v>
      </c>
      <c r="R5" s="18">
        <v>240447.88108226727</v>
      </c>
      <c r="S5" s="15">
        <f>Q5*100/R5-100</f>
        <v>200.48997282924131</v>
      </c>
      <c r="T5" s="15">
        <f t="shared" ref="T5:T13" si="3">N5*100/$N$13</f>
        <v>46.218648390105628</v>
      </c>
      <c r="U5" s="15">
        <f t="shared" ref="U5:U13" si="4">O5*100/$O$13</f>
        <v>37.327441967127655</v>
      </c>
      <c r="W5"/>
      <c r="X5"/>
      <c r="Y5"/>
      <c r="Z5"/>
      <c r="AA5"/>
    </row>
    <row r="6" spans="1:27" s="16" customFormat="1" x14ac:dyDescent="0.25">
      <c r="A6" s="12">
        <v>2</v>
      </c>
      <c r="B6" s="13" t="str">
        <f t="shared" si="0"/>
        <v>ALFA LIFE INSURANCE</v>
      </c>
      <c r="C6" s="14">
        <f t="shared" ref="C6:C13" si="5">N6/11961.85</f>
        <v>14.243857277093424</v>
      </c>
      <c r="D6" s="14">
        <f t="shared" ref="D6:D13" si="6">O6/12224.88</f>
        <v>4.4270978406332002</v>
      </c>
      <c r="E6" s="15">
        <f t="shared" ref="E6:E13" si="7">C6*100/D6-100</f>
        <v>221.74254533882515</v>
      </c>
      <c r="F6" s="14">
        <f t="shared" ref="F6:F13" si="8">Q6/11961.85</f>
        <v>12.838719616112893</v>
      </c>
      <c r="G6" s="14">
        <f t="shared" ref="G6:G13" si="9">R6/12224.88</f>
        <v>3.7386519213276528</v>
      </c>
      <c r="H6" s="15">
        <f t="shared" ref="H6:H13" si="10">F6*100/G6-100</f>
        <v>243.40505311212996</v>
      </c>
      <c r="I6" s="15">
        <f t="shared" si="1"/>
        <v>10.925794252319015</v>
      </c>
      <c r="J6" s="15">
        <f t="shared" si="2"/>
        <v>7.350191825889774</v>
      </c>
      <c r="L6" s="12">
        <v>2</v>
      </c>
      <c r="M6" s="19" t="s">
        <v>17</v>
      </c>
      <c r="N6" s="17">
        <v>170382.88416999998</v>
      </c>
      <c r="O6" s="18">
        <v>54120.739849999998</v>
      </c>
      <c r="P6" s="15">
        <f t="shared" ref="P6:P13" si="11">N6*100/O6-100</f>
        <v>214.81994636848992</v>
      </c>
      <c r="Q6" s="17">
        <v>153574.83824000001</v>
      </c>
      <c r="R6" s="18">
        <v>45704.571099999994</v>
      </c>
      <c r="S6" s="15">
        <f t="shared" ref="S6:S13" si="12">Q6*100/R6-100</f>
        <v>236.01636454258301</v>
      </c>
      <c r="T6" s="15">
        <f t="shared" si="3"/>
        <v>10.925794252319015</v>
      </c>
      <c r="U6" s="15">
        <f t="shared" si="4"/>
        <v>7.350191825889774</v>
      </c>
      <c r="W6"/>
      <c r="X6"/>
      <c r="Y6"/>
      <c r="Z6"/>
      <c r="AA6"/>
    </row>
    <row r="7" spans="1:27" s="16" customFormat="1" ht="30" x14ac:dyDescent="0.25">
      <c r="A7" s="12">
        <v>3</v>
      </c>
      <c r="B7" s="13" t="str">
        <f t="shared" si="0"/>
        <v>AGROS HAYOT SUG`URTA KOMPANIYASI</v>
      </c>
      <c r="C7" s="14">
        <f t="shared" si="5"/>
        <v>14.169374807113119</v>
      </c>
      <c r="D7" s="14">
        <f t="shared" si="6"/>
        <v>11.195853369149116</v>
      </c>
      <c r="E7" s="15">
        <f t="shared" si="7"/>
        <v>26.559131670639161</v>
      </c>
      <c r="F7" s="14">
        <f t="shared" si="8"/>
        <v>13.885214398098006</v>
      </c>
      <c r="G7" s="14">
        <f t="shared" si="9"/>
        <v>7.4638015661503454</v>
      </c>
      <c r="H7" s="15">
        <f t="shared" si="10"/>
        <v>86.034077608251238</v>
      </c>
      <c r="I7" s="15">
        <f t="shared" si="1"/>
        <v>10.868662246109011</v>
      </c>
      <c r="J7" s="15">
        <f t="shared" si="2"/>
        <v>18.588175116095982</v>
      </c>
      <c r="L7" s="12">
        <v>3</v>
      </c>
      <c r="M7" s="13" t="s">
        <v>26</v>
      </c>
      <c r="N7" s="17">
        <v>169491.93603646607</v>
      </c>
      <c r="O7" s="18">
        <v>136867.96393544364</v>
      </c>
      <c r="P7" s="15">
        <f t="shared" si="11"/>
        <v>23.836090757081863</v>
      </c>
      <c r="Q7" s="17">
        <v>166092.85184788864</v>
      </c>
      <c r="R7" s="18">
        <v>91244.078490000029</v>
      </c>
      <c r="S7" s="15">
        <f t="shared" si="12"/>
        <v>82.031376278397858</v>
      </c>
      <c r="T7" s="15">
        <f t="shared" si="3"/>
        <v>10.868662246109011</v>
      </c>
      <c r="U7" s="15">
        <f t="shared" si="4"/>
        <v>18.588175116095982</v>
      </c>
      <c r="W7"/>
      <c r="X7"/>
      <c r="Y7"/>
      <c r="Z7"/>
      <c r="AA7"/>
    </row>
    <row r="8" spans="1:27" s="16" customFormat="1" ht="30" x14ac:dyDescent="0.25">
      <c r="A8" s="12">
        <v>4</v>
      </c>
      <c r="B8" s="13" t="str">
        <f t="shared" si="0"/>
        <v>KAFOLAT HAYOT INSURANCE</v>
      </c>
      <c r="C8" s="14">
        <f t="shared" si="5"/>
        <v>12.248643365846982</v>
      </c>
      <c r="D8" s="14">
        <f t="shared" si="6"/>
        <v>5.3773061583355721</v>
      </c>
      <c r="E8" s="15">
        <f t="shared" si="7"/>
        <v>127.78400569325746</v>
      </c>
      <c r="F8" s="14">
        <f t="shared" si="8"/>
        <v>12.037512427616965</v>
      </c>
      <c r="G8" s="14">
        <f t="shared" si="9"/>
        <v>3.8901369392049743</v>
      </c>
      <c r="H8" s="15">
        <f t="shared" si="10"/>
        <v>209.43672718310705</v>
      </c>
      <c r="I8" s="15">
        <f t="shared" si="1"/>
        <v>9.3953593245062859</v>
      </c>
      <c r="J8" s="15">
        <f t="shared" si="2"/>
        <v>8.9277972145860183</v>
      </c>
      <c r="L8" s="12">
        <v>4</v>
      </c>
      <c r="M8" s="13" t="s">
        <v>18</v>
      </c>
      <c r="N8" s="17">
        <v>146516.43464575673</v>
      </c>
      <c r="O8" s="18">
        <v>65736.922508913369</v>
      </c>
      <c r="P8" s="15">
        <f t="shared" si="11"/>
        <v>122.88301468005341</v>
      </c>
      <c r="Q8" s="17">
        <v>143990.91803229001</v>
      </c>
      <c r="R8" s="18">
        <v>47556.457265348101</v>
      </c>
      <c r="S8" s="15">
        <f t="shared" si="12"/>
        <v>202.7788996747002</v>
      </c>
      <c r="T8" s="15">
        <f t="shared" si="3"/>
        <v>9.3953593245062859</v>
      </c>
      <c r="U8" s="15">
        <f t="shared" si="4"/>
        <v>8.92779721458602</v>
      </c>
      <c r="W8"/>
      <c r="X8"/>
      <c r="Y8"/>
      <c r="Z8"/>
      <c r="AA8"/>
    </row>
    <row r="9" spans="1:27" s="16" customFormat="1" ht="30" x14ac:dyDescent="0.25">
      <c r="A9" s="12">
        <v>5</v>
      </c>
      <c r="B9" s="13" t="str">
        <f t="shared" si="0"/>
        <v>EUROASIA LIFE INSURANCE</v>
      </c>
      <c r="C9" s="14">
        <f t="shared" si="5"/>
        <v>11.156560334699899</v>
      </c>
      <c r="D9" s="14">
        <f t="shared" si="6"/>
        <v>4.4618001804721192</v>
      </c>
      <c r="E9" s="15">
        <f t="shared" si="7"/>
        <v>150.0461670948111</v>
      </c>
      <c r="F9" s="14">
        <f t="shared" si="8"/>
        <v>9.6984766907811082</v>
      </c>
      <c r="G9" s="14">
        <f t="shared" si="9"/>
        <v>7.0838960991377169</v>
      </c>
      <c r="H9" s="15">
        <f t="shared" si="10"/>
        <v>36.90879362222222</v>
      </c>
      <c r="I9" s="15">
        <f t="shared" si="1"/>
        <v>8.557673698159098</v>
      </c>
      <c r="J9" s="15">
        <f t="shared" si="2"/>
        <v>7.4078071901318241</v>
      </c>
      <c r="L9" s="12">
        <v>5</v>
      </c>
      <c r="M9" s="13" t="s">
        <v>19</v>
      </c>
      <c r="N9" s="17">
        <v>133453.10123962999</v>
      </c>
      <c r="O9" s="18">
        <v>54544.971790249998</v>
      </c>
      <c r="P9" s="15">
        <f t="shared" si="11"/>
        <v>144.6661843603427</v>
      </c>
      <c r="Q9" s="17">
        <v>116011.72340362001</v>
      </c>
      <c r="R9" s="18">
        <v>86599.779744426691</v>
      </c>
      <c r="S9" s="15">
        <f t="shared" si="12"/>
        <v>33.96306982072457</v>
      </c>
      <c r="T9" s="15">
        <f t="shared" si="3"/>
        <v>8.557673698159098</v>
      </c>
      <c r="U9" s="15">
        <f t="shared" si="4"/>
        <v>7.4078071901318232</v>
      </c>
      <c r="W9"/>
      <c r="X9"/>
      <c r="Y9"/>
      <c r="Z9"/>
      <c r="AA9"/>
    </row>
    <row r="10" spans="1:27" s="16" customFormat="1" ht="30" x14ac:dyDescent="0.25">
      <c r="A10" s="12">
        <v>6</v>
      </c>
      <c r="B10" s="13" t="str">
        <f t="shared" si="0"/>
        <v>O’ZBEKINVEST HAYOT SUG‘URTA KOMPANIYASI</v>
      </c>
      <c r="C10" s="14">
        <f t="shared" si="5"/>
        <v>8.4917800340248366</v>
      </c>
      <c r="D10" s="14">
        <f t="shared" si="6"/>
        <v>6.6057356882030742</v>
      </c>
      <c r="E10" s="15">
        <f t="shared" si="7"/>
        <v>28.551616880311684</v>
      </c>
      <c r="F10" s="14">
        <f t="shared" si="8"/>
        <v>8.9020905269669814</v>
      </c>
      <c r="G10" s="14">
        <f t="shared" si="9"/>
        <v>5.6970316273043178</v>
      </c>
      <c r="H10" s="15">
        <f t="shared" si="10"/>
        <v>56.25840102943593</v>
      </c>
      <c r="I10" s="15">
        <f t="shared" si="1"/>
        <v>6.5136458252015252</v>
      </c>
      <c r="J10" s="15">
        <f t="shared" si="2"/>
        <v>10.967325820943248</v>
      </c>
      <c r="L10" s="12">
        <v>6</v>
      </c>
      <c r="M10" s="13" t="s">
        <v>21</v>
      </c>
      <c r="N10" s="17">
        <v>101577.39899999999</v>
      </c>
      <c r="O10" s="18">
        <v>80754.326099999991</v>
      </c>
      <c r="P10" s="15">
        <f t="shared" si="11"/>
        <v>25.785705739422909</v>
      </c>
      <c r="Q10" s="17">
        <v>106485.47156999999</v>
      </c>
      <c r="R10" s="18">
        <v>69645.528000000006</v>
      </c>
      <c r="S10" s="15">
        <f t="shared" si="12"/>
        <v>52.896351894984548</v>
      </c>
      <c r="T10" s="15">
        <f t="shared" si="3"/>
        <v>6.5136458252015244</v>
      </c>
      <c r="U10" s="15">
        <f t="shared" si="4"/>
        <v>10.967325820943248</v>
      </c>
      <c r="W10"/>
      <c r="X10"/>
      <c r="Y10"/>
      <c r="Z10"/>
      <c r="AA10"/>
    </row>
    <row r="11" spans="1:27" s="16" customFormat="1" x14ac:dyDescent="0.25">
      <c r="A11" s="12">
        <v>7</v>
      </c>
      <c r="B11" s="13" t="str">
        <f t="shared" si="0"/>
        <v>APEX LIFE INSURANCE</v>
      </c>
      <c r="C11" s="14">
        <f t="shared" si="5"/>
        <v>8.4190776090620503</v>
      </c>
      <c r="D11" s="14">
        <f t="shared" si="6"/>
        <v>4.5012109560723719</v>
      </c>
      <c r="E11" s="15">
        <f t="shared" si="7"/>
        <v>87.040280742769198</v>
      </c>
      <c r="F11" s="14">
        <f t="shared" si="8"/>
        <v>6.9188245239605921</v>
      </c>
      <c r="G11" s="14">
        <f t="shared" si="9"/>
        <v>2.7705100513950165</v>
      </c>
      <c r="H11" s="15">
        <f t="shared" si="10"/>
        <v>149.73107462565611</v>
      </c>
      <c r="I11" s="15">
        <f t="shared" si="1"/>
        <v>6.4578792079618612</v>
      </c>
      <c r="J11" s="15">
        <f t="shared" si="2"/>
        <v>7.4732398440050254</v>
      </c>
      <c r="L11" s="12">
        <v>7</v>
      </c>
      <c r="M11" s="19" t="s">
        <v>20</v>
      </c>
      <c r="N11" s="17">
        <v>100707.74349795889</v>
      </c>
      <c r="O11" s="18">
        <v>55026.763792670012</v>
      </c>
      <c r="P11" s="15">
        <f t="shared" si="11"/>
        <v>83.015929988915559</v>
      </c>
      <c r="Q11" s="17">
        <v>82761.941131938016</v>
      </c>
      <c r="R11" s="18">
        <v>33869.152917097905</v>
      </c>
      <c r="S11" s="15">
        <f t="shared" si="12"/>
        <v>144.35787140740075</v>
      </c>
      <c r="T11" s="15">
        <f t="shared" si="3"/>
        <v>6.4578792079618612</v>
      </c>
      <c r="U11" s="15">
        <f t="shared" si="4"/>
        <v>7.4732398440050254</v>
      </c>
      <c r="W11"/>
      <c r="X11"/>
      <c r="Y11"/>
      <c r="Z11"/>
      <c r="AA11"/>
    </row>
    <row r="12" spans="1:27" s="16" customFormat="1" x14ac:dyDescent="0.25">
      <c r="A12" s="12">
        <v>8</v>
      </c>
      <c r="B12" s="13" t="str">
        <f t="shared" si="0"/>
        <v>FAROVON SUG‘URTA</v>
      </c>
      <c r="C12" s="14">
        <f t="shared" si="5"/>
        <v>1.3849590291760889</v>
      </c>
      <c r="D12" s="14">
        <f t="shared" si="6"/>
        <v>1.1793366541029444</v>
      </c>
      <c r="E12" s="15">
        <f t="shared" si="7"/>
        <v>17.435426462645651</v>
      </c>
      <c r="F12" s="14">
        <f t="shared" si="8"/>
        <v>1.498078565038435</v>
      </c>
      <c r="G12" s="14">
        <f t="shared" si="9"/>
        <v>0.597908402902391</v>
      </c>
      <c r="H12" s="15">
        <f t="shared" si="10"/>
        <v>150.55318804124539</v>
      </c>
      <c r="I12" s="15">
        <f t="shared" si="1"/>
        <v>1.0623370556375866</v>
      </c>
      <c r="J12" s="15">
        <f t="shared" si="2"/>
        <v>1.9580210212204929</v>
      </c>
      <c r="L12" s="12">
        <v>8</v>
      </c>
      <c r="M12" s="13" t="s">
        <v>22</v>
      </c>
      <c r="N12" s="17">
        <v>16566.67216315</v>
      </c>
      <c r="O12" s="18">
        <v>14417.249076010001</v>
      </c>
      <c r="P12" s="15">
        <f t="shared" si="11"/>
        <v>14.908690803688714</v>
      </c>
      <c r="Q12" s="17">
        <v>17919.791083205004</v>
      </c>
      <c r="R12" s="18">
        <v>7309.3584764733814</v>
      </c>
      <c r="S12" s="15">
        <f t="shared" si="12"/>
        <v>145.16229626558066</v>
      </c>
      <c r="T12" s="15">
        <f t="shared" si="3"/>
        <v>1.0623370556375866</v>
      </c>
      <c r="U12" s="15">
        <f t="shared" si="4"/>
        <v>1.9580210212204927</v>
      </c>
      <c r="W12"/>
      <c r="X12"/>
      <c r="Y12"/>
      <c r="Z12"/>
      <c r="AA12"/>
    </row>
    <row r="13" spans="1:27" s="5" customFormat="1" x14ac:dyDescent="0.25">
      <c r="A13" s="1" t="s">
        <v>7</v>
      </c>
      <c r="B13" s="2"/>
      <c r="C13" s="3">
        <f t="shared" si="5"/>
        <v>130.36907842256085</v>
      </c>
      <c r="D13" s="3">
        <f t="shared" si="6"/>
        <v>60.231051726289877</v>
      </c>
      <c r="E13" s="4">
        <f t="shared" si="7"/>
        <v>116.44828487306134</v>
      </c>
      <c r="F13" s="3">
        <f t="shared" si="8"/>
        <v>126.1810930451003</v>
      </c>
      <c r="G13" s="3">
        <f t="shared" si="9"/>
        <v>50.910668004562289</v>
      </c>
      <c r="H13" s="4">
        <f t="shared" si="10"/>
        <v>147.84804048101029</v>
      </c>
      <c r="I13" s="4">
        <f t="shared" si="1"/>
        <v>100</v>
      </c>
      <c r="J13" s="4">
        <f t="shared" si="2"/>
        <v>100</v>
      </c>
      <c r="L13" s="1" t="s">
        <v>7</v>
      </c>
      <c r="M13" s="6"/>
      <c r="N13" s="7">
        <v>1559455.3607289095</v>
      </c>
      <c r="O13" s="4">
        <v>736317.37962768658</v>
      </c>
      <c r="P13" s="4">
        <f t="shared" si="11"/>
        <v>111.79119274862646</v>
      </c>
      <c r="Q13" s="7">
        <v>1509359.3078415331</v>
      </c>
      <c r="R13" s="4">
        <v>622376.80707561341</v>
      </c>
      <c r="S13" s="4">
        <f t="shared" si="12"/>
        <v>142.51535254560972</v>
      </c>
      <c r="T13" s="4">
        <f t="shared" si="3"/>
        <v>99.999999999999986</v>
      </c>
      <c r="U13" s="4">
        <f t="shared" si="4"/>
        <v>100</v>
      </c>
      <c r="W13" s="8"/>
      <c r="X13" s="8"/>
      <c r="Y13" s="8"/>
      <c r="Z13" s="8"/>
      <c r="AA13" s="8"/>
    </row>
    <row r="14" spans="1:27" s="10" customFormat="1" x14ac:dyDescent="0.25">
      <c r="A14" s="20"/>
      <c r="B14" s="21"/>
      <c r="C14" s="22"/>
      <c r="D14" s="22"/>
      <c r="E14" s="23"/>
      <c r="F14" s="22"/>
      <c r="G14" s="22"/>
      <c r="H14" s="23"/>
      <c r="I14" s="23"/>
      <c r="J14" s="23"/>
      <c r="N14" s="33"/>
      <c r="W14"/>
      <c r="X14"/>
      <c r="Y14"/>
      <c r="Z14"/>
      <c r="AA14"/>
    </row>
    <row r="15" spans="1:27" ht="15.75" x14ac:dyDescent="0.25">
      <c r="A15" s="35" t="s">
        <v>9</v>
      </c>
      <c r="B15" s="36"/>
      <c r="C15" s="36"/>
      <c r="E15"/>
      <c r="F15"/>
      <c r="G15" s="35" t="s">
        <v>10</v>
      </c>
    </row>
    <row r="16" spans="1:27" ht="15.75" x14ac:dyDescent="0.25">
      <c r="A16" s="34" t="s">
        <v>23</v>
      </c>
      <c r="B16" s="36"/>
      <c r="C16" s="36"/>
      <c r="E16"/>
      <c r="F16"/>
      <c r="G16" s="37" t="s">
        <v>24</v>
      </c>
    </row>
    <row r="17" spans="1:10" ht="15.75" x14ac:dyDescent="0.25">
      <c r="A17" s="34" t="s">
        <v>25</v>
      </c>
      <c r="B17" s="36"/>
      <c r="C17" s="38"/>
      <c r="E17"/>
      <c r="F17"/>
      <c r="G17" s="39" t="s">
        <v>13</v>
      </c>
    </row>
    <row r="18" spans="1:10" x14ac:dyDescent="0.25">
      <c r="A18"/>
      <c r="B18"/>
      <c r="C18" s="27"/>
      <c r="E18"/>
      <c r="F18"/>
    </row>
    <row r="20" spans="1:10" x14ac:dyDescent="0.25">
      <c r="A20" s="24"/>
    </row>
    <row r="21" spans="1:10" x14ac:dyDescent="0.25">
      <c r="A21" s="24"/>
    </row>
    <row r="22" spans="1:10" x14ac:dyDescent="0.25">
      <c r="A22"/>
    </row>
    <row r="23" spans="1:10" x14ac:dyDescent="0.25">
      <c r="A23" s="24"/>
    </row>
    <row r="24" spans="1:10" x14ac:dyDescent="0.25">
      <c r="A24" s="24"/>
      <c r="C24" s="26"/>
      <c r="D24" s="26"/>
    </row>
    <row r="25" spans="1:10" x14ac:dyDescent="0.25">
      <c r="A25" s="24"/>
      <c r="B25"/>
      <c r="C25" s="27"/>
      <c r="D25" s="26"/>
      <c r="E25" s="27"/>
      <c r="F25" s="27"/>
      <c r="G25" s="26"/>
      <c r="H25" s="26"/>
    </row>
    <row r="26" spans="1:10" x14ac:dyDescent="0.25">
      <c r="A26" s="24"/>
      <c r="B26"/>
      <c r="C26"/>
      <c r="E26"/>
      <c r="F26"/>
    </row>
    <row r="27" spans="1:10" x14ac:dyDescent="0.25">
      <c r="A27" s="24"/>
      <c r="B27"/>
      <c r="C27" s="27"/>
      <c r="D27" s="26"/>
      <c r="E27" s="27"/>
      <c r="F27" s="27"/>
      <c r="G27" s="26"/>
      <c r="H27" s="26"/>
      <c r="I27" s="26"/>
      <c r="J27" s="26"/>
    </row>
    <row r="28" spans="1:10" x14ac:dyDescent="0.25">
      <c r="A28"/>
      <c r="B28"/>
      <c r="C28" s="27"/>
      <c r="D28" s="26"/>
      <c r="E28" s="27"/>
      <c r="F28" s="27"/>
      <c r="G28" s="26"/>
      <c r="H28" s="26"/>
      <c r="I28" s="26"/>
      <c r="J28" s="26"/>
    </row>
    <row r="29" spans="1:10" x14ac:dyDescent="0.25">
      <c r="A29" s="24"/>
    </row>
    <row r="30" spans="1:10" x14ac:dyDescent="0.25">
      <c r="A30" s="24"/>
    </row>
    <row r="31" spans="1:10" x14ac:dyDescent="0.25">
      <c r="A31" s="24"/>
    </row>
    <row r="32" spans="1:10" x14ac:dyDescent="0.25">
      <c r="A32" s="24"/>
    </row>
    <row r="33" spans="1:27" x14ac:dyDescent="0.25">
      <c r="A33" s="24"/>
    </row>
    <row r="34" spans="1:27" x14ac:dyDescent="0.25">
      <c r="A34" s="24"/>
    </row>
    <row r="35" spans="1:27" x14ac:dyDescent="0.25">
      <c r="A35" s="24"/>
    </row>
    <row r="36" spans="1:27" x14ac:dyDescent="0.25">
      <c r="A36" s="24"/>
    </row>
    <row r="37" spans="1:27" x14ac:dyDescent="0.25">
      <c r="A37" s="24"/>
    </row>
    <row r="38" spans="1:27" x14ac:dyDescent="0.25">
      <c r="A38" s="24"/>
    </row>
    <row r="39" spans="1:27" x14ac:dyDescent="0.25">
      <c r="A39" s="24"/>
    </row>
    <row r="40" spans="1:27" x14ac:dyDescent="0.25">
      <c r="A40" s="24"/>
    </row>
    <row r="41" spans="1:27" x14ac:dyDescent="0.25">
      <c r="A41" s="24"/>
    </row>
    <row r="42" spans="1:27" x14ac:dyDescent="0.25">
      <c r="A42" s="24"/>
    </row>
    <row r="43" spans="1:27" x14ac:dyDescent="0.25">
      <c r="A43" s="24"/>
    </row>
    <row r="44" spans="1:27" x14ac:dyDescent="0.25">
      <c r="A44" s="24"/>
    </row>
    <row r="45" spans="1:27" x14ac:dyDescent="0.25">
      <c r="A45" s="24"/>
    </row>
    <row r="46" spans="1:27" x14ac:dyDescent="0.25">
      <c r="A46" s="24"/>
    </row>
    <row r="47" spans="1:27" s="10" customFormat="1" x14ac:dyDescent="0.25">
      <c r="W47"/>
      <c r="X47"/>
      <c r="Y47"/>
      <c r="Z47"/>
      <c r="AA47"/>
    </row>
    <row r="51" spans="1:8" x14ac:dyDescent="0.25">
      <c r="A51" s="28"/>
      <c r="C51" s="29"/>
      <c r="D51" s="29"/>
      <c r="E51" s="29"/>
      <c r="F51" s="29"/>
      <c r="G51" s="29"/>
      <c r="H51" s="29"/>
    </row>
    <row r="52" spans="1:8" x14ac:dyDescent="0.25">
      <c r="A52" s="28"/>
      <c r="C52" s="30"/>
      <c r="D52" s="30"/>
      <c r="E52" s="29"/>
      <c r="F52" s="30"/>
      <c r="G52" s="30"/>
      <c r="H52" s="29"/>
    </row>
  </sheetData>
  <mergeCells count="12">
    <mergeCell ref="Q2:S2"/>
    <mergeCell ref="T2:U2"/>
    <mergeCell ref="H1:J1"/>
    <mergeCell ref="R1:U1"/>
    <mergeCell ref="A2:A4"/>
    <mergeCell ref="B2:B4"/>
    <mergeCell ref="C2:E2"/>
    <mergeCell ref="F2:H2"/>
    <mergeCell ref="I2:J2"/>
    <mergeCell ref="L2:L4"/>
    <mergeCell ref="M2:M4"/>
    <mergeCell ref="N2:P2"/>
  </mergeCells>
  <pageMargins left="0.7" right="0.7" top="0.75" bottom="0.75" header="0.3" footer="0.3"/>
  <pageSetup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A26E6-4A3C-4283-927C-102D7CEC557F}">
  <sheetPr>
    <tabColor rgb="FFFF0000"/>
  </sheetPr>
  <dimension ref="A1:AA78"/>
  <sheetViews>
    <sheetView tabSelected="1" topLeftCell="A29" workbookViewId="0">
      <selection activeCell="P38" sqref="P38"/>
    </sheetView>
  </sheetViews>
  <sheetFormatPr defaultRowHeight="15" x14ac:dyDescent="0.25"/>
  <cols>
    <col min="1" max="1" width="6.140625" style="25" customWidth="1"/>
    <col min="2" max="2" width="24.7109375" style="24" bestFit="1" customWidth="1"/>
    <col min="3" max="3" width="13.85546875" style="24" customWidth="1"/>
    <col min="4" max="4" width="11.5703125" style="24" customWidth="1"/>
    <col min="5" max="5" width="11.7109375" style="24" bestFit="1" customWidth="1"/>
    <col min="6" max="6" width="12.28515625" style="24" customWidth="1"/>
    <col min="7" max="7" width="12.7109375" style="24" customWidth="1"/>
    <col min="8" max="8" width="11.7109375" style="24" bestFit="1" customWidth="1"/>
    <col min="9" max="10" width="12.5703125" style="24" bestFit="1" customWidth="1"/>
    <col min="11" max="11" width="9.140625" style="24"/>
    <col min="12" max="12" width="7.42578125" style="24" customWidth="1"/>
    <col min="13" max="13" width="24.7109375" style="24" bestFit="1" customWidth="1"/>
    <col min="14" max="14" width="19.42578125" style="24" bestFit="1" customWidth="1"/>
    <col min="15" max="15" width="18.28515625" style="24" bestFit="1" customWidth="1"/>
    <col min="16" max="16" width="12.42578125" style="24" bestFit="1" customWidth="1"/>
    <col min="17" max="18" width="18.5703125" style="24" bestFit="1" customWidth="1"/>
    <col min="19" max="19" width="11.28515625" style="24" bestFit="1" customWidth="1"/>
    <col min="20" max="20" width="12.5703125" style="24" bestFit="1" customWidth="1"/>
    <col min="21" max="21" width="14" style="24" customWidth="1"/>
    <col min="22" max="22" width="9.140625" style="24"/>
    <col min="23" max="23" width="11.5703125" bestFit="1" customWidth="1"/>
    <col min="28" max="16384" width="9.140625" style="24"/>
  </cols>
  <sheetData>
    <row r="1" spans="1:27" s="10" customFormat="1" x14ac:dyDescent="0.25">
      <c r="A1" s="31" t="s">
        <v>14</v>
      </c>
      <c r="B1" s="8"/>
      <c r="C1" s="8"/>
      <c r="D1" s="9"/>
      <c r="E1" s="9"/>
      <c r="F1" s="9"/>
      <c r="G1" s="9"/>
      <c r="H1" s="45"/>
      <c r="I1" s="45"/>
      <c r="J1" s="45"/>
      <c r="L1" s="31" t="s">
        <v>14</v>
      </c>
      <c r="M1" s="8"/>
      <c r="N1" s="8"/>
      <c r="O1" s="9"/>
      <c r="P1" s="9"/>
      <c r="Q1" s="9"/>
      <c r="R1" s="46" t="s">
        <v>12</v>
      </c>
      <c r="S1" s="46"/>
      <c r="T1" s="46"/>
      <c r="U1" s="46"/>
      <c r="W1"/>
      <c r="X1"/>
      <c r="Y1"/>
      <c r="Z1"/>
      <c r="AA1"/>
    </row>
    <row r="2" spans="1:27" s="10" customFormat="1" x14ac:dyDescent="0.25">
      <c r="A2" s="47" t="s">
        <v>0</v>
      </c>
      <c r="B2" s="47" t="s">
        <v>1</v>
      </c>
      <c r="C2" s="48" t="s">
        <v>2</v>
      </c>
      <c r="D2" s="48"/>
      <c r="E2" s="48"/>
      <c r="F2" s="49" t="s">
        <v>3</v>
      </c>
      <c r="G2" s="49"/>
      <c r="H2" s="49"/>
      <c r="I2" s="50" t="s">
        <v>4</v>
      </c>
      <c r="J2" s="50"/>
      <c r="L2" s="51" t="s">
        <v>0</v>
      </c>
      <c r="M2" s="51" t="s">
        <v>1</v>
      </c>
      <c r="N2" s="54" t="s">
        <v>2</v>
      </c>
      <c r="O2" s="55"/>
      <c r="P2" s="56"/>
      <c r="Q2" s="40" t="s">
        <v>3</v>
      </c>
      <c r="R2" s="41"/>
      <c r="S2" s="42"/>
      <c r="T2" s="43" t="s">
        <v>4</v>
      </c>
      <c r="U2" s="44"/>
      <c r="W2"/>
      <c r="X2"/>
      <c r="Y2"/>
      <c r="Z2"/>
      <c r="AA2"/>
    </row>
    <row r="3" spans="1:27" s="10" customFormat="1" x14ac:dyDescent="0.25">
      <c r="A3" s="47"/>
      <c r="B3" s="47"/>
      <c r="C3" s="32">
        <v>2022</v>
      </c>
      <c r="D3" s="32">
        <v>2021</v>
      </c>
      <c r="E3" s="32" t="s">
        <v>5</v>
      </c>
      <c r="F3" s="32">
        <v>2022</v>
      </c>
      <c r="G3" s="32">
        <v>2021</v>
      </c>
      <c r="H3" s="32" t="s">
        <v>5</v>
      </c>
      <c r="I3" s="32">
        <v>2022</v>
      </c>
      <c r="J3" s="32">
        <v>2021</v>
      </c>
      <c r="L3" s="52"/>
      <c r="M3" s="52"/>
      <c r="N3" s="32">
        <v>2022</v>
      </c>
      <c r="O3" s="32">
        <v>2021</v>
      </c>
      <c r="P3" s="32" t="s">
        <v>5</v>
      </c>
      <c r="Q3" s="32">
        <v>2022</v>
      </c>
      <c r="R3" s="32">
        <v>2021</v>
      </c>
      <c r="S3" s="32" t="s">
        <v>5</v>
      </c>
      <c r="T3" s="32">
        <v>2022</v>
      </c>
      <c r="U3" s="32">
        <v>2021</v>
      </c>
      <c r="W3"/>
      <c r="X3"/>
      <c r="Y3"/>
      <c r="Z3"/>
      <c r="AA3"/>
    </row>
    <row r="4" spans="1:27" s="10" customFormat="1" x14ac:dyDescent="0.25">
      <c r="A4" s="47"/>
      <c r="B4" s="47"/>
      <c r="C4" s="11" t="s">
        <v>8</v>
      </c>
      <c r="D4" s="11" t="s">
        <v>8</v>
      </c>
      <c r="E4" s="11" t="s">
        <v>6</v>
      </c>
      <c r="F4" s="11" t="s">
        <v>8</v>
      </c>
      <c r="G4" s="11" t="s">
        <v>8</v>
      </c>
      <c r="H4" s="11" t="s">
        <v>6</v>
      </c>
      <c r="I4" s="11" t="s">
        <v>6</v>
      </c>
      <c r="J4" s="11" t="s">
        <v>6</v>
      </c>
      <c r="L4" s="53"/>
      <c r="M4" s="53"/>
      <c r="N4" s="11" t="s">
        <v>11</v>
      </c>
      <c r="O4" s="11" t="s">
        <v>11</v>
      </c>
      <c r="P4" s="11" t="s">
        <v>6</v>
      </c>
      <c r="Q4" s="11" t="s">
        <v>11</v>
      </c>
      <c r="R4" s="11" t="s">
        <v>11</v>
      </c>
      <c r="S4" s="11" t="s">
        <v>6</v>
      </c>
      <c r="T4" s="11" t="s">
        <v>6</v>
      </c>
      <c r="U4" s="11" t="s">
        <v>6</v>
      </c>
      <c r="W4"/>
      <c r="X4"/>
      <c r="Y4"/>
      <c r="Z4"/>
      <c r="AA4"/>
    </row>
    <row r="5" spans="1:27" s="16" customFormat="1" x14ac:dyDescent="0.25">
      <c r="A5" s="12">
        <v>1</v>
      </c>
      <c r="B5" s="13" t="str">
        <f t="shared" ref="B5:B12" si="0">M5</f>
        <v xml:space="preserve">O‘ZBEKINVEST </v>
      </c>
      <c r="C5" s="14">
        <f>N5/11961.85</f>
        <v>77.791789731521462</v>
      </c>
      <c r="D5" s="14">
        <f>O5/12224.88</f>
        <v>31.524624372590981</v>
      </c>
      <c r="E5" s="15">
        <f>C5*100/D5-100</f>
        <v>146.76515987025485</v>
      </c>
      <c r="F5" s="14">
        <f>Q5/11961.85</f>
        <v>6.5783269310349155</v>
      </c>
      <c r="G5" s="14">
        <f>R5/12224.88</f>
        <v>7.306816099626336</v>
      </c>
      <c r="H5" s="15">
        <f>F5*100/G5-100</f>
        <v>-9.9699945729943096</v>
      </c>
      <c r="I5" s="15">
        <f t="shared" ref="I5:I39" si="1">C5*100/$C$39</f>
        <v>19.916092700181174</v>
      </c>
      <c r="J5" s="15">
        <f t="shared" ref="J5:J39" si="2">D5*100/$D$39</f>
        <v>12.86456916131527</v>
      </c>
      <c r="L5" s="12">
        <v>1</v>
      </c>
      <c r="M5" s="13" t="s">
        <v>27</v>
      </c>
      <c r="N5" s="14">
        <v>930533.72</v>
      </c>
      <c r="O5" s="14">
        <v>385384.75</v>
      </c>
      <c r="P5" s="15">
        <f>N5*100/O5-100</f>
        <v>141.45577114818374</v>
      </c>
      <c r="Q5" s="14">
        <v>78688.960000000006</v>
      </c>
      <c r="R5" s="14">
        <v>89324.95</v>
      </c>
      <c r="S5" s="15">
        <f>Q5*100/R5-100</f>
        <v>-11.907076354366822</v>
      </c>
      <c r="T5" s="15">
        <f t="shared" ref="T5:T39" si="3">N5*100/$N$39</f>
        <v>19.916092700181174</v>
      </c>
      <c r="U5" s="15">
        <f t="shared" ref="U5:U39" si="4">O5*100/$O$39</f>
        <v>12.864569161315268</v>
      </c>
      <c r="W5"/>
      <c r="X5"/>
      <c r="Y5"/>
      <c r="Z5"/>
      <c r="AA5"/>
    </row>
    <row r="6" spans="1:27" s="16" customFormat="1" x14ac:dyDescent="0.25">
      <c r="A6" s="12">
        <v>2</v>
      </c>
      <c r="B6" s="13" t="str">
        <f t="shared" si="0"/>
        <v xml:space="preserve"> APEX INSURANCE </v>
      </c>
      <c r="C6" s="14">
        <f t="shared" ref="C6:C39" si="5">N6/11961.85</f>
        <v>65.417825837976565</v>
      </c>
      <c r="D6" s="14">
        <f t="shared" ref="D6:D39" si="6">O6/12224.88</f>
        <v>18.741446132804576</v>
      </c>
      <c r="E6" s="15">
        <f t="shared" ref="E6:E39" si="7">C6*100/D6-100</f>
        <v>249.05431189469834</v>
      </c>
      <c r="F6" s="14">
        <f t="shared" ref="F6:F39" si="8">Q6/11961.85</f>
        <v>21.093406956281846</v>
      </c>
      <c r="G6" s="14">
        <f t="shared" ref="G6:G39" si="9">R6/12224.88</f>
        <v>2.873732911897704</v>
      </c>
      <c r="H6" s="15">
        <f t="shared" ref="H6:H39" si="10">F6*100/G6-100</f>
        <v>634.00721650059552</v>
      </c>
      <c r="I6" s="15">
        <f t="shared" si="1"/>
        <v>16.748136122461812</v>
      </c>
      <c r="J6" s="15">
        <f t="shared" si="2"/>
        <v>7.6480096038242884</v>
      </c>
      <c r="L6" s="12">
        <v>2</v>
      </c>
      <c r="M6" s="13" t="s">
        <v>28</v>
      </c>
      <c r="N6" s="14">
        <v>782518.22</v>
      </c>
      <c r="O6" s="14">
        <v>229111.93</v>
      </c>
      <c r="P6" s="15">
        <f t="shared" ref="P6:P39" si="11">N6*100/O6-100</f>
        <v>241.54407411259643</v>
      </c>
      <c r="Q6" s="14">
        <v>252316.17</v>
      </c>
      <c r="R6" s="14">
        <v>35131.040000000001</v>
      </c>
      <c r="S6" s="15">
        <f t="shared" ref="S6:S39" si="12">Q6*100/R6-100</f>
        <v>618.21434833696924</v>
      </c>
      <c r="T6" s="15">
        <f t="shared" si="3"/>
        <v>16.748136122461812</v>
      </c>
      <c r="U6" s="15">
        <f t="shared" si="4"/>
        <v>7.6480096038242884</v>
      </c>
      <c r="W6"/>
      <c r="X6"/>
      <c r="Y6"/>
      <c r="Z6"/>
      <c r="AA6"/>
    </row>
    <row r="7" spans="1:27" s="16" customFormat="1" x14ac:dyDescent="0.25">
      <c r="A7" s="12">
        <v>3</v>
      </c>
      <c r="B7" s="13" t="str">
        <f t="shared" si="0"/>
        <v xml:space="preserve"> O‘ZAGROSUG‘URTA </v>
      </c>
      <c r="C7" s="14">
        <f t="shared" si="5"/>
        <v>27.026448250061655</v>
      </c>
      <c r="D7" s="14">
        <f t="shared" si="6"/>
        <v>21.347873353358072</v>
      </c>
      <c r="E7" s="15">
        <f t="shared" si="7"/>
        <v>26.600190111256808</v>
      </c>
      <c r="F7" s="14">
        <f t="shared" si="8"/>
        <v>3.6696949050523116</v>
      </c>
      <c r="G7" s="14">
        <f t="shared" si="9"/>
        <v>2.8915482196962263</v>
      </c>
      <c r="H7" s="15">
        <f t="shared" si="10"/>
        <v>26.911074145525873</v>
      </c>
      <c r="I7" s="15">
        <f t="shared" si="1"/>
        <v>6.9192552396923732</v>
      </c>
      <c r="J7" s="15">
        <f t="shared" si="2"/>
        <v>8.7116404609741132</v>
      </c>
      <c r="L7" s="12">
        <v>3</v>
      </c>
      <c r="M7" s="13" t="s">
        <v>29</v>
      </c>
      <c r="N7" s="14">
        <v>323286.32</v>
      </c>
      <c r="O7" s="14">
        <v>260975.19</v>
      </c>
      <c r="P7" s="15">
        <f t="shared" si="11"/>
        <v>23.876265786031226</v>
      </c>
      <c r="Q7" s="14">
        <v>43896.34</v>
      </c>
      <c r="R7" s="14">
        <v>35348.83</v>
      </c>
      <c r="S7" s="15">
        <f t="shared" si="12"/>
        <v>24.180460852593981</v>
      </c>
      <c r="T7" s="15">
        <f t="shared" si="3"/>
        <v>6.9192552396923723</v>
      </c>
      <c r="U7" s="15">
        <f t="shared" si="4"/>
        <v>8.7116404609741114</v>
      </c>
      <c r="W7"/>
      <c r="X7"/>
      <c r="Y7"/>
      <c r="Z7"/>
      <c r="AA7"/>
    </row>
    <row r="8" spans="1:27" s="16" customFormat="1" ht="30" customHeight="1" x14ac:dyDescent="0.25">
      <c r="A8" s="12">
        <v>4</v>
      </c>
      <c r="B8" s="13" t="str">
        <f t="shared" si="0"/>
        <v xml:space="preserve"> KAFOLAT SUG‘URTA KOMPANIYASI </v>
      </c>
      <c r="C8" s="14">
        <f t="shared" si="5"/>
        <v>26.376313028503116</v>
      </c>
      <c r="D8" s="14">
        <f t="shared" si="6"/>
        <v>18.247307949035083</v>
      </c>
      <c r="E8" s="15">
        <f t="shared" si="7"/>
        <v>44.549065002752315</v>
      </c>
      <c r="F8" s="14">
        <f t="shared" si="8"/>
        <v>4.991946897846069</v>
      </c>
      <c r="G8" s="14">
        <f t="shared" si="9"/>
        <v>2.7541022897566276</v>
      </c>
      <c r="H8" s="15">
        <f t="shared" si="10"/>
        <v>81.25495615804428</v>
      </c>
      <c r="I8" s="15">
        <f t="shared" si="1"/>
        <v>6.7528089683711965</v>
      </c>
      <c r="J8" s="15">
        <f t="shared" si="2"/>
        <v>7.4463616867795945</v>
      </c>
      <c r="L8" s="12">
        <v>4</v>
      </c>
      <c r="M8" s="13" t="s">
        <v>30</v>
      </c>
      <c r="N8" s="14">
        <v>315509.5</v>
      </c>
      <c r="O8" s="14">
        <v>223071.15</v>
      </c>
      <c r="P8" s="15">
        <f t="shared" si="11"/>
        <v>41.438953446019354</v>
      </c>
      <c r="Q8" s="14">
        <v>59712.92</v>
      </c>
      <c r="R8" s="14">
        <v>33668.57</v>
      </c>
      <c r="S8" s="15">
        <f t="shared" si="12"/>
        <v>77.355082202778448</v>
      </c>
      <c r="T8" s="15">
        <f t="shared" si="3"/>
        <v>6.7528089683711965</v>
      </c>
      <c r="U8" s="15">
        <f t="shared" si="4"/>
        <v>7.4463616867795954</v>
      </c>
      <c r="W8"/>
      <c r="X8"/>
      <c r="Y8"/>
      <c r="Z8"/>
      <c r="AA8"/>
    </row>
    <row r="9" spans="1:27" s="16" customFormat="1" ht="30" customHeight="1" x14ac:dyDescent="0.25">
      <c r="A9" s="12">
        <v>5</v>
      </c>
      <c r="B9" s="13" t="str">
        <f t="shared" si="0"/>
        <v xml:space="preserve"> ALFA INVEST SUG‘URTA KOMPANIYASI </v>
      </c>
      <c r="C9" s="14">
        <f t="shared" si="5"/>
        <v>25.235779582589647</v>
      </c>
      <c r="D9" s="14">
        <f t="shared" si="6"/>
        <v>12.786555778052627</v>
      </c>
      <c r="E9" s="15">
        <f t="shared" si="7"/>
        <v>97.361823000884925</v>
      </c>
      <c r="F9" s="14">
        <f t="shared" si="8"/>
        <v>3.9339742598343901</v>
      </c>
      <c r="G9" s="14">
        <f t="shared" si="9"/>
        <v>1.7414706729227609</v>
      </c>
      <c r="H9" s="15">
        <f t="shared" si="10"/>
        <v>125.89954117526921</v>
      </c>
      <c r="I9" s="15">
        <f t="shared" si="1"/>
        <v>6.4608119605267369</v>
      </c>
      <c r="J9" s="15">
        <f t="shared" si="2"/>
        <v>5.2179378633545896</v>
      </c>
      <c r="L9" s="12">
        <v>5</v>
      </c>
      <c r="M9" s="13" t="s">
        <v>31</v>
      </c>
      <c r="N9" s="14">
        <v>301866.61</v>
      </c>
      <c r="O9" s="14">
        <v>156314.10999999999</v>
      </c>
      <c r="P9" s="15">
        <f t="shared" si="11"/>
        <v>93.115394381223837</v>
      </c>
      <c r="Q9" s="14">
        <v>47057.61</v>
      </c>
      <c r="R9" s="14">
        <v>21289.27</v>
      </c>
      <c r="S9" s="15">
        <f t="shared" si="12"/>
        <v>121.03909622077225</v>
      </c>
      <c r="T9" s="15">
        <f t="shared" si="3"/>
        <v>6.4608119605267369</v>
      </c>
      <c r="U9" s="15">
        <f t="shared" si="4"/>
        <v>5.2179378633545888</v>
      </c>
      <c r="W9"/>
      <c r="X9"/>
      <c r="Y9"/>
      <c r="Z9"/>
      <c r="AA9"/>
    </row>
    <row r="10" spans="1:27" s="16" customFormat="1" ht="30" customHeight="1" x14ac:dyDescent="0.25">
      <c r="A10" s="12">
        <v>6</v>
      </c>
      <c r="B10" s="13" t="str">
        <f t="shared" si="0"/>
        <v xml:space="preserve"> GROSS SUG‘URTA KOMPANIYASI </v>
      </c>
      <c r="C10" s="14">
        <f t="shared" si="5"/>
        <v>24.817060070139654</v>
      </c>
      <c r="D10" s="14">
        <f t="shared" si="6"/>
        <v>28.124375862994157</v>
      </c>
      <c r="E10" s="15">
        <f t="shared" si="7"/>
        <v>-11.759606005003803</v>
      </c>
      <c r="F10" s="14">
        <f t="shared" si="8"/>
        <v>6.419858968303398</v>
      </c>
      <c r="G10" s="14">
        <f t="shared" si="9"/>
        <v>4.5979363396614126</v>
      </c>
      <c r="H10" s="15">
        <f t="shared" si="10"/>
        <v>39.62479021134402</v>
      </c>
      <c r="I10" s="15">
        <f t="shared" si="1"/>
        <v>6.353612259194378</v>
      </c>
      <c r="J10" s="15">
        <f t="shared" si="2"/>
        <v>11.476995701267969</v>
      </c>
      <c r="L10" s="12">
        <v>6</v>
      </c>
      <c r="M10" s="13" t="s">
        <v>32</v>
      </c>
      <c r="N10" s="14">
        <v>296857.95</v>
      </c>
      <c r="O10" s="14">
        <v>343817.12</v>
      </c>
      <c r="P10" s="15">
        <f t="shared" si="11"/>
        <v>-13.658182582647427</v>
      </c>
      <c r="Q10" s="14">
        <v>76793.39</v>
      </c>
      <c r="R10" s="14">
        <v>56209.22</v>
      </c>
      <c r="S10" s="15">
        <f t="shared" si="12"/>
        <v>36.620629142336441</v>
      </c>
      <c r="T10" s="15">
        <f t="shared" si="3"/>
        <v>6.3536122591943771</v>
      </c>
      <c r="U10" s="15">
        <f t="shared" si="4"/>
        <v>11.47699570126797</v>
      </c>
      <c r="W10"/>
      <c r="X10"/>
      <c r="Y10"/>
      <c r="Z10"/>
      <c r="AA10"/>
    </row>
    <row r="11" spans="1:27" s="16" customFormat="1" x14ac:dyDescent="0.25">
      <c r="A11" s="12">
        <v>7</v>
      </c>
      <c r="B11" s="13" t="str">
        <f t="shared" si="0"/>
        <v xml:space="preserve"> MY-INSURANCE </v>
      </c>
      <c r="C11" s="14">
        <f t="shared" si="5"/>
        <v>16.408935072752126</v>
      </c>
      <c r="D11" s="14">
        <f t="shared" si="6"/>
        <v>15.156337730922514</v>
      </c>
      <c r="E11" s="15">
        <f t="shared" si="7"/>
        <v>8.2645119425784372</v>
      </c>
      <c r="F11" s="14">
        <f t="shared" si="8"/>
        <v>4.3765989374553271</v>
      </c>
      <c r="G11" s="14">
        <f t="shared" si="9"/>
        <v>7.8691897180176822</v>
      </c>
      <c r="H11" s="15">
        <f t="shared" si="10"/>
        <v>-44.383105576493449</v>
      </c>
      <c r="I11" s="15">
        <f t="shared" si="1"/>
        <v>4.2009815322164314</v>
      </c>
      <c r="J11" s="15">
        <f t="shared" si="2"/>
        <v>6.1849985163099852</v>
      </c>
      <c r="L11" s="12">
        <v>7</v>
      </c>
      <c r="M11" s="13" t="s">
        <v>33</v>
      </c>
      <c r="N11" s="14">
        <v>196281.22</v>
      </c>
      <c r="O11" s="14">
        <v>185284.41</v>
      </c>
      <c r="P11" s="15">
        <f t="shared" si="11"/>
        <v>5.935097291779698</v>
      </c>
      <c r="Q11" s="14">
        <v>52352.22</v>
      </c>
      <c r="R11" s="14">
        <v>96199.9</v>
      </c>
      <c r="S11" s="15">
        <f t="shared" si="12"/>
        <v>-45.57975631991301</v>
      </c>
      <c r="T11" s="15">
        <f t="shared" si="3"/>
        <v>4.2009815322164306</v>
      </c>
      <c r="U11" s="15">
        <f t="shared" si="4"/>
        <v>6.1849985163099843</v>
      </c>
      <c r="W11"/>
      <c r="X11"/>
      <c r="Y11"/>
      <c r="Z11"/>
      <c r="AA11"/>
    </row>
    <row r="12" spans="1:27" s="16" customFormat="1" x14ac:dyDescent="0.25">
      <c r="A12" s="12">
        <v>8</v>
      </c>
      <c r="B12" s="13" t="str">
        <f t="shared" si="0"/>
        <v xml:space="preserve"> TEMIRYO‘L SUG‘URTA </v>
      </c>
      <c r="C12" s="14">
        <f t="shared" si="5"/>
        <v>13.078079895668312</v>
      </c>
      <c r="D12" s="14">
        <f t="shared" si="6"/>
        <v>11.068914377891645</v>
      </c>
      <c r="E12" s="15">
        <f t="shared" si="7"/>
        <v>18.151423429470626</v>
      </c>
      <c r="F12" s="14">
        <f t="shared" si="8"/>
        <v>1.0018701120646054</v>
      </c>
      <c r="G12" s="14">
        <f t="shared" si="9"/>
        <v>1.0766183389939208</v>
      </c>
      <c r="H12" s="15">
        <f t="shared" si="10"/>
        <v>-6.9428714171046124</v>
      </c>
      <c r="I12" s="15">
        <f t="shared" si="1"/>
        <v>3.3482228965477185</v>
      </c>
      <c r="J12" s="15">
        <f t="shared" si="2"/>
        <v>4.5170027364028051</v>
      </c>
      <c r="L12" s="12">
        <v>8</v>
      </c>
      <c r="M12" s="13" t="s">
        <v>34</v>
      </c>
      <c r="N12" s="14">
        <v>156438.03</v>
      </c>
      <c r="O12" s="14">
        <v>135316.15</v>
      </c>
      <c r="P12" s="15">
        <f t="shared" si="11"/>
        <v>15.609282410118823</v>
      </c>
      <c r="Q12" s="14">
        <v>11984.22</v>
      </c>
      <c r="R12" s="14">
        <v>13161.53</v>
      </c>
      <c r="S12" s="15">
        <f t="shared" si="12"/>
        <v>-8.9450846520123406</v>
      </c>
      <c r="T12" s="15">
        <f t="shared" si="3"/>
        <v>3.3482228965477185</v>
      </c>
      <c r="U12" s="15">
        <f t="shared" si="4"/>
        <v>4.5170027364028051</v>
      </c>
      <c r="W12"/>
      <c r="X12"/>
      <c r="Y12"/>
      <c r="Z12"/>
      <c r="AA12"/>
    </row>
    <row r="13" spans="1:27" x14ac:dyDescent="0.25">
      <c r="A13" s="12">
        <v>9</v>
      </c>
      <c r="B13" s="13" t="str">
        <f t="shared" ref="B13:B38" si="13">M13</f>
        <v xml:space="preserve"> KAPITAL SUG‘URTA </v>
      </c>
      <c r="C13" s="14">
        <f t="shared" ref="C13:C38" si="14">N13/11961.85</f>
        <v>12.51247006106915</v>
      </c>
      <c r="D13" s="14">
        <f t="shared" ref="D13:D38" si="15">O13/12224.88</f>
        <v>9.5418458095294199</v>
      </c>
      <c r="E13" s="15">
        <f t="shared" ref="E13:E38" si="16">C13*100/D13-100</f>
        <v>31.132595420615303</v>
      </c>
      <c r="F13" s="14">
        <f t="shared" ref="F13:F38" si="17">Q13/11961.85</f>
        <v>5.5728478454419683</v>
      </c>
      <c r="G13" s="14">
        <f t="shared" ref="G13:G38" si="18">R13/12224.88</f>
        <v>3.2955562753990226</v>
      </c>
      <c r="H13" s="15">
        <f t="shared" ref="H13:H38" si="19">F13*100/G13-100</f>
        <v>69.101886896688256</v>
      </c>
      <c r="I13" s="15">
        <f t="shared" si="1"/>
        <v>3.2034166395264001</v>
      </c>
      <c r="J13" s="15">
        <f t="shared" si="2"/>
        <v>3.8938365733557716</v>
      </c>
      <c r="L13" s="12">
        <v>9</v>
      </c>
      <c r="M13" s="13" t="s">
        <v>35</v>
      </c>
      <c r="N13" s="14">
        <v>149672.29</v>
      </c>
      <c r="O13" s="14">
        <v>116647.92</v>
      </c>
      <c r="P13" s="15">
        <f t="shared" si="11"/>
        <v>28.31115205483303</v>
      </c>
      <c r="Q13" s="14">
        <v>66661.570000000007</v>
      </c>
      <c r="R13" s="14">
        <v>40287.78</v>
      </c>
      <c r="S13" s="15">
        <f t="shared" ref="S13:S38" si="20">Q13*100/R13-100</f>
        <v>65.463497864613061</v>
      </c>
      <c r="T13" s="15">
        <f t="shared" si="3"/>
        <v>3.2034166395263997</v>
      </c>
      <c r="U13" s="15">
        <f t="shared" si="4"/>
        <v>3.8938365733557712</v>
      </c>
    </row>
    <row r="14" spans="1:27" x14ac:dyDescent="0.25">
      <c r="A14" s="12">
        <v>10</v>
      </c>
      <c r="B14" s="13" t="str">
        <f t="shared" si="13"/>
        <v xml:space="preserve"> ASKO-VOSTOK </v>
      </c>
      <c r="C14" s="14">
        <f t="shared" si="14"/>
        <v>10.257015428215535</v>
      </c>
      <c r="D14" s="14">
        <f t="shared" si="15"/>
        <v>4.9982151154039967</v>
      </c>
      <c r="E14" s="15">
        <f t="shared" si="16"/>
        <v>105.21356507054776</v>
      </c>
      <c r="F14" s="14">
        <f t="shared" si="17"/>
        <v>2.2144609738460188</v>
      </c>
      <c r="G14" s="14">
        <f t="shared" si="18"/>
        <v>1.352410821210515</v>
      </c>
      <c r="H14" s="15">
        <f t="shared" si="19"/>
        <v>63.741737282455375</v>
      </c>
      <c r="I14" s="15">
        <f t="shared" si="1"/>
        <v>2.6259798212709633</v>
      </c>
      <c r="J14" s="15">
        <f t="shared" si="2"/>
        <v>2.0396716952209428</v>
      </c>
      <c r="L14" s="12">
        <v>10</v>
      </c>
      <c r="M14" s="13" t="s">
        <v>36</v>
      </c>
      <c r="N14" s="14">
        <v>122692.88</v>
      </c>
      <c r="O14" s="14">
        <v>61102.58</v>
      </c>
      <c r="P14" s="15">
        <f t="shared" si="11"/>
        <v>100.79819870126596</v>
      </c>
      <c r="Q14" s="14">
        <v>26489.05</v>
      </c>
      <c r="R14" s="14">
        <v>16533.060000000001</v>
      </c>
      <c r="S14" s="15">
        <f t="shared" si="20"/>
        <v>60.218677002321385</v>
      </c>
      <c r="T14" s="15">
        <f t="shared" si="3"/>
        <v>2.6259798212709633</v>
      </c>
      <c r="U14" s="15">
        <f t="shared" si="4"/>
        <v>2.0396716952209424</v>
      </c>
    </row>
    <row r="15" spans="1:27" x14ac:dyDescent="0.25">
      <c r="A15" s="12">
        <v>11</v>
      </c>
      <c r="B15" s="13" t="str">
        <f t="shared" si="13"/>
        <v xml:space="preserve"> EUROASIA INSURANCE </v>
      </c>
      <c r="C15" s="14">
        <f t="shared" si="14"/>
        <v>10.178102885423241</v>
      </c>
      <c r="D15" s="14">
        <f t="shared" si="15"/>
        <v>12.629139917937845</v>
      </c>
      <c r="E15" s="15">
        <f t="shared" si="16"/>
        <v>-19.407790621064109</v>
      </c>
      <c r="F15" s="14">
        <f t="shared" si="17"/>
        <v>3.3171382353064116</v>
      </c>
      <c r="G15" s="14">
        <f t="shared" si="18"/>
        <v>2.9513173135441821</v>
      </c>
      <c r="H15" s="15">
        <f t="shared" si="19"/>
        <v>12.395174184876851</v>
      </c>
      <c r="I15" s="15">
        <f t="shared" si="1"/>
        <v>2.6057767956961255</v>
      </c>
      <c r="J15" s="15">
        <f t="shared" si="2"/>
        <v>5.1536995969251489</v>
      </c>
      <c r="L15" s="12">
        <v>11</v>
      </c>
      <c r="M15" s="13" t="s">
        <v>37</v>
      </c>
      <c r="N15" s="14">
        <v>121748.94</v>
      </c>
      <c r="O15" s="14">
        <v>154389.72</v>
      </c>
      <c r="P15" s="15">
        <f t="shared" si="11"/>
        <v>-21.141809182632102</v>
      </c>
      <c r="Q15" s="14">
        <v>39679.11</v>
      </c>
      <c r="R15" s="14">
        <v>36079.5</v>
      </c>
      <c r="S15" s="15">
        <f t="shared" si="20"/>
        <v>9.9768843803267799</v>
      </c>
      <c r="T15" s="15">
        <f t="shared" si="3"/>
        <v>2.6057767956961255</v>
      </c>
      <c r="U15" s="15">
        <f t="shared" si="4"/>
        <v>5.1536995969251489</v>
      </c>
    </row>
    <row r="16" spans="1:27" x14ac:dyDescent="0.25">
      <c r="A16" s="12">
        <v>12</v>
      </c>
      <c r="B16" s="13" t="str">
        <f t="shared" si="13"/>
        <v xml:space="preserve"> KAFIL SUG’URTA </v>
      </c>
      <c r="C16" s="14">
        <f t="shared" si="14"/>
        <v>9.2299418568198046</v>
      </c>
      <c r="D16" s="14">
        <f t="shared" si="15"/>
        <v>8.1965221744507932</v>
      </c>
      <c r="E16" s="15">
        <f t="shared" si="16"/>
        <v>12.608026433336093</v>
      </c>
      <c r="F16" s="14">
        <f t="shared" si="17"/>
        <v>2.9245735400460626</v>
      </c>
      <c r="G16" s="14">
        <f t="shared" si="18"/>
        <v>2.2237150794118228</v>
      </c>
      <c r="H16" s="15">
        <f t="shared" si="19"/>
        <v>31.517457750010777</v>
      </c>
      <c r="I16" s="15">
        <f t="shared" si="1"/>
        <v>2.3630305752333065</v>
      </c>
      <c r="J16" s="15">
        <f t="shared" si="2"/>
        <v>3.3448368852621493</v>
      </c>
      <c r="L16" s="12">
        <v>12</v>
      </c>
      <c r="M16" s="13" t="s">
        <v>38</v>
      </c>
      <c r="N16" s="14">
        <v>110407.18</v>
      </c>
      <c r="O16" s="14">
        <v>100201.5</v>
      </c>
      <c r="P16" s="15">
        <f t="shared" si="11"/>
        <v>10.185156908828716</v>
      </c>
      <c r="Q16" s="14">
        <v>34983.31</v>
      </c>
      <c r="R16" s="14">
        <v>27184.65</v>
      </c>
      <c r="S16" s="15">
        <f t="shared" si="20"/>
        <v>28.687733702659386</v>
      </c>
      <c r="T16" s="15">
        <f t="shared" si="3"/>
        <v>2.363030575233307</v>
      </c>
      <c r="U16" s="15">
        <f t="shared" si="4"/>
        <v>3.3448368852621488</v>
      </c>
    </row>
    <row r="17" spans="1:21" x14ac:dyDescent="0.25">
      <c r="A17" s="12">
        <v>13</v>
      </c>
      <c r="B17" s="13" t="str">
        <f t="shared" si="13"/>
        <v xml:space="preserve"> INSON </v>
      </c>
      <c r="C17" s="14">
        <f t="shared" si="14"/>
        <v>7.8074896441603929</v>
      </c>
      <c r="D17" s="14">
        <f t="shared" si="15"/>
        <v>2.9916350917146017</v>
      </c>
      <c r="E17" s="15">
        <f t="shared" si="16"/>
        <v>160.97733863944183</v>
      </c>
      <c r="F17" s="14">
        <f t="shared" si="17"/>
        <v>0.94204658978335298</v>
      </c>
      <c r="G17" s="14">
        <f t="shared" si="18"/>
        <v>0.24183223066402287</v>
      </c>
      <c r="H17" s="15">
        <f t="shared" si="19"/>
        <v>289.54550731169365</v>
      </c>
      <c r="I17" s="15">
        <f t="shared" si="1"/>
        <v>1.998857309305432</v>
      </c>
      <c r="J17" s="15">
        <f t="shared" si="2"/>
        <v>1.2208264906795179</v>
      </c>
      <c r="L17" s="12">
        <v>13</v>
      </c>
      <c r="M17" s="13" t="s">
        <v>39</v>
      </c>
      <c r="N17" s="14">
        <v>93392.02</v>
      </c>
      <c r="O17" s="14">
        <v>36572.379999999997</v>
      </c>
      <c r="P17" s="15">
        <f t="shared" si="11"/>
        <v>155.36216128127293</v>
      </c>
      <c r="Q17" s="14">
        <v>11268.62</v>
      </c>
      <c r="R17" s="14">
        <v>2956.37</v>
      </c>
      <c r="S17" s="15">
        <f t="shared" si="20"/>
        <v>281.16406268498196</v>
      </c>
      <c r="T17" s="15">
        <f t="shared" si="3"/>
        <v>1.998857309305432</v>
      </c>
      <c r="U17" s="15">
        <f t="shared" si="4"/>
        <v>1.2208264906795177</v>
      </c>
    </row>
    <row r="18" spans="1:21" ht="30" customHeight="1" x14ac:dyDescent="0.25">
      <c r="A18" s="12">
        <v>14</v>
      </c>
      <c r="B18" s="13" t="str">
        <f t="shared" si="13"/>
        <v xml:space="preserve"> ALSKOM SUG`URTA KOMPANIYASI </v>
      </c>
      <c r="C18" s="14">
        <f t="shared" si="14"/>
        <v>7.7534829478717757</v>
      </c>
      <c r="D18" s="14">
        <f t="shared" si="15"/>
        <v>4.3005240133236482</v>
      </c>
      <c r="E18" s="15">
        <f t="shared" si="16"/>
        <v>80.291585952092333</v>
      </c>
      <c r="F18" s="14">
        <f t="shared" si="17"/>
        <v>4.4428395273306389</v>
      </c>
      <c r="G18" s="14">
        <f t="shared" si="18"/>
        <v>0.92471500742747592</v>
      </c>
      <c r="H18" s="15">
        <f t="shared" si="19"/>
        <v>380.45500415208568</v>
      </c>
      <c r="I18" s="15">
        <f t="shared" si="1"/>
        <v>1.9850306269083975</v>
      </c>
      <c r="J18" s="15">
        <f t="shared" si="2"/>
        <v>1.7549579003834492</v>
      </c>
      <c r="L18" s="12">
        <v>14</v>
      </c>
      <c r="M18" s="13" t="s">
        <v>40</v>
      </c>
      <c r="N18" s="14">
        <v>92746</v>
      </c>
      <c r="O18" s="14">
        <v>52573.39</v>
      </c>
      <c r="P18" s="15">
        <f t="shared" si="11"/>
        <v>76.412439829350944</v>
      </c>
      <c r="Q18" s="14">
        <v>53144.58</v>
      </c>
      <c r="R18" s="14">
        <v>11304.53</v>
      </c>
      <c r="S18" s="15">
        <f t="shared" si="20"/>
        <v>370.11755464402319</v>
      </c>
      <c r="T18" s="15">
        <f t="shared" si="3"/>
        <v>1.9850306269083975</v>
      </c>
      <c r="U18" s="15">
        <f t="shared" si="4"/>
        <v>1.7549579003834495</v>
      </c>
    </row>
    <row r="19" spans="1:21" ht="30" x14ac:dyDescent="0.25">
      <c r="A19" s="12">
        <v>15</v>
      </c>
      <c r="B19" s="13" t="str">
        <f t="shared" si="13"/>
        <v xml:space="preserve"> SQB INSURANCE SUG‘URTA KOMPANIYASI </v>
      </c>
      <c r="C19" s="14">
        <f t="shared" si="14"/>
        <v>6.5338045536434581</v>
      </c>
      <c r="D19" s="14">
        <f t="shared" si="15"/>
        <v>5.9224736766332269</v>
      </c>
      <c r="E19" s="15">
        <f t="shared" si="16"/>
        <v>10.3222219361177</v>
      </c>
      <c r="F19" s="14">
        <f t="shared" si="17"/>
        <v>1.6582067155164126</v>
      </c>
      <c r="G19" s="14">
        <f t="shared" si="18"/>
        <v>1.4188769133112145</v>
      </c>
      <c r="H19" s="15">
        <f t="shared" si="19"/>
        <v>16.867552073046085</v>
      </c>
      <c r="I19" s="15">
        <f t="shared" si="1"/>
        <v>1.672771093509124</v>
      </c>
      <c r="J19" s="15">
        <f t="shared" si="2"/>
        <v>2.4168431420030041</v>
      </c>
      <c r="L19" s="12">
        <v>15</v>
      </c>
      <c r="M19" s="13" t="s">
        <v>41</v>
      </c>
      <c r="N19" s="14">
        <v>78156.39</v>
      </c>
      <c r="O19" s="14">
        <v>72401.53</v>
      </c>
      <c r="P19" s="15">
        <f t="shared" si="11"/>
        <v>7.948533684301978</v>
      </c>
      <c r="Q19" s="14">
        <v>19835.22</v>
      </c>
      <c r="R19" s="14">
        <v>17345.599999999999</v>
      </c>
      <c r="S19" s="15">
        <f t="shared" si="20"/>
        <v>14.35303477538973</v>
      </c>
      <c r="T19" s="15">
        <f t="shared" si="3"/>
        <v>1.672771093509124</v>
      </c>
      <c r="U19" s="15">
        <f t="shared" si="4"/>
        <v>2.4168431420030041</v>
      </c>
    </row>
    <row r="20" spans="1:21" x14ac:dyDescent="0.25">
      <c r="A20" s="12">
        <v>16</v>
      </c>
      <c r="B20" s="13" t="str">
        <f t="shared" si="13"/>
        <v xml:space="preserve"> IMPEX-INSURANCE </v>
      </c>
      <c r="C20" s="14">
        <f t="shared" si="14"/>
        <v>6.3057570526298194</v>
      </c>
      <c r="D20" s="14">
        <f t="shared" si="15"/>
        <v>0.41914767261519131</v>
      </c>
      <c r="E20" s="15">
        <f t="shared" si="16"/>
        <v>1404.4237304924684</v>
      </c>
      <c r="F20" s="14">
        <f t="shared" si="17"/>
        <v>0.75276483152689577</v>
      </c>
      <c r="G20" s="14" t="e">
        <f t="shared" si="18"/>
        <v>#VALUE!</v>
      </c>
      <c r="H20" s="15" t="e">
        <f t="shared" si="19"/>
        <v>#VALUE!</v>
      </c>
      <c r="I20" s="15">
        <f t="shared" si="1"/>
        <v>1.6143868451725425</v>
      </c>
      <c r="J20" s="15">
        <f t="shared" si="2"/>
        <v>0.17104578818869784</v>
      </c>
      <c r="L20" s="12">
        <v>16</v>
      </c>
      <c r="M20" s="13" t="s">
        <v>42</v>
      </c>
      <c r="N20" s="14">
        <v>75428.52</v>
      </c>
      <c r="O20" s="14">
        <v>5124.03</v>
      </c>
      <c r="P20" s="15">
        <f t="shared" si="11"/>
        <v>1372.0546132633885</v>
      </c>
      <c r="Q20" s="14">
        <v>9004.4599999999991</v>
      </c>
      <c r="R20" s="14" t="s">
        <v>43</v>
      </c>
      <c r="S20" s="15" t="e">
        <f t="shared" si="20"/>
        <v>#VALUE!</v>
      </c>
      <c r="T20" s="15">
        <f t="shared" si="3"/>
        <v>1.6143868451725423</v>
      </c>
      <c r="U20" s="15">
        <f t="shared" si="4"/>
        <v>0.17104578818869787</v>
      </c>
    </row>
    <row r="21" spans="1:21" x14ac:dyDescent="0.25">
      <c r="A21" s="12">
        <v>17</v>
      </c>
      <c r="B21" s="13" t="str">
        <f t="shared" si="13"/>
        <v xml:space="preserve"> IMKON SUG’URTA </v>
      </c>
      <c r="C21" s="14">
        <f t="shared" si="14"/>
        <v>5.3942893448755838</v>
      </c>
      <c r="D21" s="14">
        <f t="shared" si="15"/>
        <v>6.3414855605944593</v>
      </c>
      <c r="E21" s="15">
        <f t="shared" si="16"/>
        <v>-14.936503547444545</v>
      </c>
      <c r="F21" s="14">
        <f t="shared" si="17"/>
        <v>2.08203747748049</v>
      </c>
      <c r="G21" s="14">
        <f t="shared" si="18"/>
        <v>0.64031057973575212</v>
      </c>
      <c r="H21" s="15">
        <f t="shared" si="19"/>
        <v>225.16056166676486</v>
      </c>
      <c r="I21" s="15">
        <f t="shared" si="1"/>
        <v>1.3810347726272902</v>
      </c>
      <c r="J21" s="15">
        <f t="shared" si="2"/>
        <v>2.5878335175558673</v>
      </c>
      <c r="L21" s="12">
        <v>17</v>
      </c>
      <c r="M21" s="13" t="s">
        <v>44</v>
      </c>
      <c r="N21" s="14">
        <v>64525.68</v>
      </c>
      <c r="O21" s="14">
        <v>77523.899999999994</v>
      </c>
      <c r="P21" s="15">
        <f t="shared" si="11"/>
        <v>-16.766726132199224</v>
      </c>
      <c r="Q21" s="14">
        <v>24905.02</v>
      </c>
      <c r="R21" s="14">
        <v>7827.72</v>
      </c>
      <c r="S21" s="15">
        <f t="shared" si="20"/>
        <v>218.16442080197044</v>
      </c>
      <c r="T21" s="15">
        <f t="shared" si="3"/>
        <v>1.38103477262729</v>
      </c>
      <c r="U21" s="15">
        <f t="shared" si="4"/>
        <v>2.5878335175558678</v>
      </c>
    </row>
    <row r="22" spans="1:21" ht="30" x14ac:dyDescent="0.25">
      <c r="A22" s="12">
        <v>18</v>
      </c>
      <c r="B22" s="13" t="str">
        <f t="shared" si="13"/>
        <v xml:space="preserve"> ASIA INSURANCE SUG‘URTA KOMPANIYASI </v>
      </c>
      <c r="C22" s="14">
        <f t="shared" si="14"/>
        <v>4.8303824241233588</v>
      </c>
      <c r="D22" s="14">
        <f t="shared" si="15"/>
        <v>4.5579326750037632</v>
      </c>
      <c r="E22" s="15">
        <f t="shared" si="16"/>
        <v>5.977485157113918</v>
      </c>
      <c r="F22" s="14">
        <f t="shared" si="17"/>
        <v>2.3460401192123292</v>
      </c>
      <c r="G22" s="14">
        <f t="shared" si="18"/>
        <v>1.4419061782201545</v>
      </c>
      <c r="H22" s="15">
        <f t="shared" si="19"/>
        <v>62.704075663800154</v>
      </c>
      <c r="I22" s="15">
        <f t="shared" si="1"/>
        <v>1.2366644920779499</v>
      </c>
      <c r="J22" s="15">
        <f t="shared" si="2"/>
        <v>1.8600012306946132</v>
      </c>
      <c r="L22" s="12">
        <v>18</v>
      </c>
      <c r="M22" s="13" t="s">
        <v>45</v>
      </c>
      <c r="N22" s="14">
        <v>57780.31</v>
      </c>
      <c r="O22" s="14">
        <v>55720.18</v>
      </c>
      <c r="P22" s="15">
        <f t="shared" si="11"/>
        <v>3.6972780777090151</v>
      </c>
      <c r="Q22" s="14">
        <v>28062.98</v>
      </c>
      <c r="R22" s="14">
        <v>17627.13</v>
      </c>
      <c r="S22" s="15">
        <f t="shared" si="20"/>
        <v>59.20334166707795</v>
      </c>
      <c r="T22" s="15">
        <f t="shared" si="3"/>
        <v>1.2366644920779499</v>
      </c>
      <c r="U22" s="15">
        <f t="shared" si="4"/>
        <v>1.8600012306946132</v>
      </c>
    </row>
    <row r="23" spans="1:21" x14ac:dyDescent="0.25">
      <c r="A23" s="12">
        <v>19</v>
      </c>
      <c r="B23" s="13" t="str">
        <f t="shared" si="13"/>
        <v xml:space="preserve"> INGO-UZBEKISTON </v>
      </c>
      <c r="C23" s="14">
        <f t="shared" si="14"/>
        <v>3.476237371309622</v>
      </c>
      <c r="D23" s="14">
        <f t="shared" si="15"/>
        <v>3.325277630537069</v>
      </c>
      <c r="E23" s="15">
        <f t="shared" si="16"/>
        <v>4.5397635188786012</v>
      </c>
      <c r="F23" s="14">
        <f t="shared" si="17"/>
        <v>0.64911949238621114</v>
      </c>
      <c r="G23" s="14">
        <f t="shared" si="18"/>
        <v>0.78417456858472234</v>
      </c>
      <c r="H23" s="15">
        <f t="shared" si="19"/>
        <v>-17.222577932138051</v>
      </c>
      <c r="I23" s="15">
        <f t="shared" si="1"/>
        <v>0.88997908357394584</v>
      </c>
      <c r="J23" s="15">
        <f t="shared" si="2"/>
        <v>1.3569793426567252</v>
      </c>
      <c r="L23" s="12">
        <v>19</v>
      </c>
      <c r="M23" s="13" t="s">
        <v>46</v>
      </c>
      <c r="N23" s="14">
        <v>41582.230000000003</v>
      </c>
      <c r="O23" s="14">
        <v>40651.120000000003</v>
      </c>
      <c r="P23" s="15">
        <f t="shared" si="11"/>
        <v>2.2904903973125528</v>
      </c>
      <c r="Q23" s="14">
        <v>7764.67</v>
      </c>
      <c r="R23" s="14">
        <v>9586.44</v>
      </c>
      <c r="S23" s="15">
        <f t="shared" si="20"/>
        <v>-19.003613437313547</v>
      </c>
      <c r="T23" s="15">
        <f t="shared" si="3"/>
        <v>0.88997908357394584</v>
      </c>
      <c r="U23" s="15">
        <f t="shared" si="4"/>
        <v>1.3569793426567254</v>
      </c>
    </row>
    <row r="24" spans="1:21" ht="30" x14ac:dyDescent="0.25">
      <c r="A24" s="12">
        <v>20</v>
      </c>
      <c r="B24" s="13" t="str">
        <f t="shared" si="13"/>
        <v xml:space="preserve"> GLOBAL INSURANCE GROUP </v>
      </c>
      <c r="C24" s="14">
        <f t="shared" si="14"/>
        <v>3.4037184883609135</v>
      </c>
      <c r="D24" s="14">
        <f t="shared" si="15"/>
        <v>2.5020679139590736</v>
      </c>
      <c r="E24" s="15">
        <f t="shared" si="16"/>
        <v>36.036215059212367</v>
      </c>
      <c r="F24" s="14">
        <f t="shared" si="17"/>
        <v>1.2049624431003565</v>
      </c>
      <c r="G24" s="14">
        <f t="shared" si="18"/>
        <v>0.59086224159255551</v>
      </c>
      <c r="H24" s="15">
        <f t="shared" si="19"/>
        <v>103.93288964490472</v>
      </c>
      <c r="I24" s="15">
        <f t="shared" si="1"/>
        <v>0.87141294953454829</v>
      </c>
      <c r="J24" s="15">
        <f t="shared" si="2"/>
        <v>1.0210439098338673</v>
      </c>
      <c r="L24" s="12">
        <v>20</v>
      </c>
      <c r="M24" s="13" t="s">
        <v>47</v>
      </c>
      <c r="N24" s="14">
        <v>40714.769999999997</v>
      </c>
      <c r="O24" s="14">
        <v>30587.48</v>
      </c>
      <c r="P24" s="15">
        <f t="shared" si="11"/>
        <v>33.109265621097251</v>
      </c>
      <c r="Q24" s="14">
        <v>14413.58</v>
      </c>
      <c r="R24" s="14">
        <v>7223.22</v>
      </c>
      <c r="S24" s="15">
        <f t="shared" si="20"/>
        <v>99.545078233807089</v>
      </c>
      <c r="T24" s="15">
        <f t="shared" si="3"/>
        <v>0.87141294953454818</v>
      </c>
      <c r="U24" s="15">
        <f t="shared" si="4"/>
        <v>1.0210439098338675</v>
      </c>
    </row>
    <row r="25" spans="1:21" x14ac:dyDescent="0.25">
      <c r="A25" s="12">
        <v>21</v>
      </c>
      <c r="B25" s="13" t="str">
        <f t="shared" si="13"/>
        <v xml:space="preserve"> XALQ SUG‘URTA </v>
      </c>
      <c r="C25" s="14">
        <f t="shared" si="14"/>
        <v>3.0907811082733856</v>
      </c>
      <c r="D25" s="14">
        <f t="shared" si="15"/>
        <v>3.2712950965571856</v>
      </c>
      <c r="E25" s="15">
        <f t="shared" si="16"/>
        <v>-5.5181199786524502</v>
      </c>
      <c r="F25" s="14">
        <f t="shared" si="17"/>
        <v>0.4069579538282122</v>
      </c>
      <c r="G25" s="14">
        <f t="shared" si="18"/>
        <v>0.31005866724254144</v>
      </c>
      <c r="H25" s="15">
        <f t="shared" si="19"/>
        <v>31.251919982572815</v>
      </c>
      <c r="I25" s="15">
        <f t="shared" si="1"/>
        <v>0.79129537038275222</v>
      </c>
      <c r="J25" s="15">
        <f t="shared" si="2"/>
        <v>1.3349501494241782</v>
      </c>
      <c r="L25" s="12">
        <v>21</v>
      </c>
      <c r="M25" s="13" t="s">
        <v>48</v>
      </c>
      <c r="N25" s="14">
        <v>36971.46</v>
      </c>
      <c r="O25" s="14">
        <v>39991.19</v>
      </c>
      <c r="P25" s="15">
        <f t="shared" si="11"/>
        <v>-7.5509881051301591</v>
      </c>
      <c r="Q25" s="14">
        <v>4867.97</v>
      </c>
      <c r="R25" s="14">
        <v>3790.43</v>
      </c>
      <c r="S25" s="15">
        <f t="shared" si="20"/>
        <v>28.427909234572326</v>
      </c>
      <c r="T25" s="15">
        <f t="shared" si="3"/>
        <v>0.79129537038275222</v>
      </c>
      <c r="U25" s="15">
        <f t="shared" si="4"/>
        <v>1.3349501494241782</v>
      </c>
    </row>
    <row r="26" spans="1:21" x14ac:dyDescent="0.25">
      <c r="A26" s="12">
        <v>22</v>
      </c>
      <c r="B26" s="13" t="str">
        <f t="shared" si="13"/>
        <v xml:space="preserve"> OMAD SUG‘URTA </v>
      </c>
      <c r="C26" s="14">
        <f t="shared" si="14"/>
        <v>2.9128755167469911</v>
      </c>
      <c r="D26" s="14">
        <f t="shared" si="15"/>
        <v>1.0046781645300404</v>
      </c>
      <c r="E26" s="15">
        <f t="shared" si="16"/>
        <v>189.93120579161291</v>
      </c>
      <c r="F26" s="14">
        <f t="shared" si="17"/>
        <v>0.15755506046305548</v>
      </c>
      <c r="G26" s="14">
        <f t="shared" si="18"/>
        <v>6.5572013794818446E-2</v>
      </c>
      <c r="H26" s="15">
        <f t="shared" si="19"/>
        <v>140.2779041620735</v>
      </c>
      <c r="I26" s="15">
        <f t="shared" si="1"/>
        <v>0.74574834974023152</v>
      </c>
      <c r="J26" s="15">
        <f t="shared" si="2"/>
        <v>0.40998907963824577</v>
      </c>
      <c r="L26" s="12">
        <v>22</v>
      </c>
      <c r="M26" s="13" t="s">
        <v>49</v>
      </c>
      <c r="N26" s="14">
        <v>34843.379999999997</v>
      </c>
      <c r="O26" s="14">
        <v>12282.07</v>
      </c>
      <c r="P26" s="15">
        <f t="shared" si="11"/>
        <v>183.69305825483809</v>
      </c>
      <c r="Q26" s="14">
        <v>1884.65</v>
      </c>
      <c r="R26" s="14">
        <v>801.61</v>
      </c>
      <c r="S26" s="15">
        <f t="shared" si="20"/>
        <v>135.10809495889521</v>
      </c>
      <c r="T26" s="15">
        <f t="shared" si="3"/>
        <v>0.74574834974023152</v>
      </c>
      <c r="U26" s="15">
        <f t="shared" si="4"/>
        <v>0.40998907963824571</v>
      </c>
    </row>
    <row r="27" spans="1:21" ht="30" x14ac:dyDescent="0.25">
      <c r="A27" s="12">
        <v>23</v>
      </c>
      <c r="B27" s="13" t="str">
        <f t="shared" si="13"/>
        <v xml:space="preserve"> ISHONCH SUG‘URTA KOMPANIYASI </v>
      </c>
      <c r="C27" s="14">
        <f t="shared" si="14"/>
        <v>2.7542620915661038</v>
      </c>
      <c r="D27" s="14">
        <f t="shared" si="15"/>
        <v>2.6750577510781293</v>
      </c>
      <c r="E27" s="15">
        <f t="shared" si="16"/>
        <v>2.9608460025228425</v>
      </c>
      <c r="F27" s="14">
        <f t="shared" si="17"/>
        <v>0.56765383281014214</v>
      </c>
      <c r="G27" s="14">
        <f t="shared" si="18"/>
        <v>0.68670449116882948</v>
      </c>
      <c r="H27" s="15">
        <f t="shared" si="19"/>
        <v>-17.336519549486709</v>
      </c>
      <c r="I27" s="15">
        <f t="shared" si="1"/>
        <v>0.7051404695217901</v>
      </c>
      <c r="J27" s="15">
        <f t="shared" si="2"/>
        <v>1.0916376050202139</v>
      </c>
      <c r="L27" s="12">
        <v>23</v>
      </c>
      <c r="M27" s="13" t="s">
        <v>50</v>
      </c>
      <c r="N27" s="14">
        <v>32946.07</v>
      </c>
      <c r="O27" s="14">
        <v>32702.26</v>
      </c>
      <c r="P27" s="15">
        <f t="shared" si="11"/>
        <v>0.74554480332552941</v>
      </c>
      <c r="Q27" s="14">
        <v>6790.19</v>
      </c>
      <c r="R27" s="14">
        <v>8394.8799999999992</v>
      </c>
      <c r="S27" s="15">
        <f t="shared" si="20"/>
        <v>-19.11510349165205</v>
      </c>
      <c r="T27" s="15">
        <f t="shared" si="3"/>
        <v>0.7051404695217901</v>
      </c>
      <c r="U27" s="15">
        <f t="shared" si="4"/>
        <v>1.0916376050202139</v>
      </c>
    </row>
    <row r="28" spans="1:21" x14ac:dyDescent="0.25">
      <c r="A28" s="12">
        <v>24</v>
      </c>
      <c r="B28" s="13" t="str">
        <f t="shared" si="13"/>
        <v xml:space="preserve"> SEMURG SUG‘URTA </v>
      </c>
      <c r="C28" s="14">
        <f t="shared" si="14"/>
        <v>2.6898372743346557</v>
      </c>
      <c r="D28" s="14">
        <f t="shared" si="15"/>
        <v>2.0270219421376732</v>
      </c>
      <c r="E28" s="15">
        <f t="shared" si="16"/>
        <v>32.698971748573427</v>
      </c>
      <c r="F28" s="14">
        <f t="shared" si="17"/>
        <v>1.2701020327123314</v>
      </c>
      <c r="G28" s="14">
        <f t="shared" si="18"/>
        <v>0.29707530871468679</v>
      </c>
      <c r="H28" s="15">
        <f t="shared" si="19"/>
        <v>327.53537418087689</v>
      </c>
      <c r="I28" s="15">
        <f t="shared" si="1"/>
        <v>0.68864656140369684</v>
      </c>
      <c r="J28" s="15">
        <f t="shared" si="2"/>
        <v>0.82718714291187811</v>
      </c>
      <c r="L28" s="12">
        <v>24</v>
      </c>
      <c r="M28" s="13" t="s">
        <v>51</v>
      </c>
      <c r="N28" s="14">
        <v>32175.43</v>
      </c>
      <c r="O28" s="14">
        <v>24780.1</v>
      </c>
      <c r="P28" s="15">
        <f t="shared" si="11"/>
        <v>29.843826296100502</v>
      </c>
      <c r="Q28" s="14">
        <v>15192.77</v>
      </c>
      <c r="R28" s="14">
        <v>3631.71</v>
      </c>
      <c r="S28" s="15">
        <f t="shared" si="20"/>
        <v>318.33654118858607</v>
      </c>
      <c r="T28" s="15">
        <f t="shared" si="3"/>
        <v>0.68864656140369673</v>
      </c>
      <c r="U28" s="15">
        <f t="shared" si="4"/>
        <v>0.82718714291187834</v>
      </c>
    </row>
    <row r="29" spans="1:21" x14ac:dyDescent="0.25">
      <c r="A29" s="12">
        <v>25</v>
      </c>
      <c r="B29" s="13" t="str">
        <f t="shared" si="13"/>
        <v xml:space="preserve"> DD GENERAL INSURANCE </v>
      </c>
      <c r="C29" s="14">
        <f t="shared" si="14"/>
        <v>2.5628510640076576</v>
      </c>
      <c r="D29" s="14">
        <f t="shared" si="15"/>
        <v>1.6887249608994117</v>
      </c>
      <c r="E29" s="15">
        <f t="shared" si="16"/>
        <v>51.762490834664277</v>
      </c>
      <c r="F29" s="14">
        <f t="shared" si="17"/>
        <v>0.21151661323290294</v>
      </c>
      <c r="G29" s="14">
        <f t="shared" si="18"/>
        <v>0.24772840305998914</v>
      </c>
      <c r="H29" s="15">
        <f t="shared" si="19"/>
        <v>-14.617536535896235</v>
      </c>
      <c r="I29" s="15">
        <f t="shared" si="1"/>
        <v>0.65613581515083852</v>
      </c>
      <c r="J29" s="15">
        <f t="shared" si="2"/>
        <v>0.68913490600758487</v>
      </c>
      <c r="L29" s="12">
        <v>25</v>
      </c>
      <c r="M29" s="13" t="s">
        <v>52</v>
      </c>
      <c r="N29" s="14">
        <v>30656.44</v>
      </c>
      <c r="O29" s="14">
        <v>20644.46</v>
      </c>
      <c r="P29" s="15">
        <f t="shared" si="11"/>
        <v>48.497175513430733</v>
      </c>
      <c r="Q29" s="14">
        <v>2530.13</v>
      </c>
      <c r="R29" s="14">
        <v>3028.45</v>
      </c>
      <c r="S29" s="15">
        <f t="shared" si="20"/>
        <v>-16.454622001353826</v>
      </c>
      <c r="T29" s="15">
        <f t="shared" si="3"/>
        <v>0.65613581515083852</v>
      </c>
      <c r="U29" s="15">
        <f t="shared" si="4"/>
        <v>0.68913490600758487</v>
      </c>
    </row>
    <row r="30" spans="1:21" x14ac:dyDescent="0.25">
      <c r="A30" s="12">
        <v>26</v>
      </c>
      <c r="B30" s="13" t="str">
        <f t="shared" si="13"/>
        <v xml:space="preserve"> HAMKOR SUG’URTA </v>
      </c>
      <c r="C30" s="14">
        <f t="shared" si="14"/>
        <v>2.1430347312497648</v>
      </c>
      <c r="D30" s="14">
        <f t="shared" si="15"/>
        <v>2.8808732682856606</v>
      </c>
      <c r="E30" s="15">
        <f t="shared" si="16"/>
        <v>-25.611627736577461</v>
      </c>
      <c r="F30" s="14">
        <f t="shared" si="17"/>
        <v>2.2842913094546411</v>
      </c>
      <c r="G30" s="14">
        <f t="shared" si="18"/>
        <v>0.30220173940357697</v>
      </c>
      <c r="H30" s="15">
        <f t="shared" si="19"/>
        <v>655.88291250834652</v>
      </c>
      <c r="I30" s="15">
        <f t="shared" si="1"/>
        <v>0.54865530815758767</v>
      </c>
      <c r="J30" s="15">
        <f t="shared" si="2"/>
        <v>1.1756268042028764</v>
      </c>
      <c r="L30" s="12">
        <v>26</v>
      </c>
      <c r="M30" s="13" t="s">
        <v>53</v>
      </c>
      <c r="N30" s="14">
        <v>25634.66</v>
      </c>
      <c r="O30" s="14">
        <v>35218.33</v>
      </c>
      <c r="P30" s="15">
        <f t="shared" si="11"/>
        <v>-27.212164801681396</v>
      </c>
      <c r="Q30" s="14">
        <v>27324.35</v>
      </c>
      <c r="R30" s="14">
        <v>3694.38</v>
      </c>
      <c r="S30" s="15">
        <f t="shared" si="20"/>
        <v>639.61936779649091</v>
      </c>
      <c r="T30" s="15">
        <f t="shared" si="3"/>
        <v>0.54865530815758756</v>
      </c>
      <c r="U30" s="15">
        <f t="shared" si="4"/>
        <v>1.1756268042028761</v>
      </c>
    </row>
    <row r="31" spans="1:21" x14ac:dyDescent="0.25">
      <c r="A31" s="12">
        <v>27</v>
      </c>
      <c r="B31" s="13" t="str">
        <f t="shared" si="13"/>
        <v xml:space="preserve"> TRUST-INSURANCE </v>
      </c>
      <c r="C31" s="14">
        <f t="shared" si="14"/>
        <v>2.1237835284675866</v>
      </c>
      <c r="D31" s="14">
        <f t="shared" si="15"/>
        <v>1.3554856980191219</v>
      </c>
      <c r="E31" s="15">
        <f t="shared" si="16"/>
        <v>56.680629797218728</v>
      </c>
      <c r="F31" s="14">
        <f t="shared" si="17"/>
        <v>5.2781969344206786E-2</v>
      </c>
      <c r="G31" s="14">
        <f t="shared" si="18"/>
        <v>3.7170099011196839E-3</v>
      </c>
      <c r="H31" s="15">
        <f t="shared" si="19"/>
        <v>1320.011534763659</v>
      </c>
      <c r="I31" s="15">
        <f t="shared" si="1"/>
        <v>0.54372665514005081</v>
      </c>
      <c r="J31" s="15">
        <f t="shared" si="2"/>
        <v>0.55314662288258387</v>
      </c>
      <c r="L31" s="12">
        <v>27</v>
      </c>
      <c r="M31" s="13" t="s">
        <v>54</v>
      </c>
      <c r="N31" s="14">
        <v>25404.38</v>
      </c>
      <c r="O31" s="14">
        <v>16570.650000000001</v>
      </c>
      <c r="P31" s="15">
        <f t="shared" si="11"/>
        <v>53.30949600649339</v>
      </c>
      <c r="Q31" s="14">
        <v>631.37</v>
      </c>
      <c r="R31" s="14">
        <v>45.44</v>
      </c>
      <c r="S31" s="15">
        <f t="shared" si="20"/>
        <v>1289.4586267605634</v>
      </c>
      <c r="T31" s="15">
        <f t="shared" si="3"/>
        <v>0.54372665514005081</v>
      </c>
      <c r="U31" s="15">
        <f t="shared" si="4"/>
        <v>0.55314662288258398</v>
      </c>
    </row>
    <row r="32" spans="1:21" ht="30" x14ac:dyDescent="0.25">
      <c r="A32" s="12">
        <v>28</v>
      </c>
      <c r="B32" s="13" t="str">
        <f t="shared" si="13"/>
        <v xml:space="preserve"> MOSAIC INSURANCE COMPANY </v>
      </c>
      <c r="C32" s="14">
        <f t="shared" si="14"/>
        <v>1.5754452697534245</v>
      </c>
      <c r="D32" s="14">
        <f t="shared" si="15"/>
        <v>0.12005762019749888</v>
      </c>
      <c r="E32" s="15">
        <f t="shared" si="16"/>
        <v>1212.2409615997412</v>
      </c>
      <c r="F32" s="14">
        <f t="shared" si="17"/>
        <v>0.15664048621241697</v>
      </c>
      <c r="G32" s="14">
        <f t="shared" si="18"/>
        <v>1.9936392013663939E-2</v>
      </c>
      <c r="H32" s="15">
        <f t="shared" si="19"/>
        <v>685.70127485986052</v>
      </c>
      <c r="I32" s="15">
        <f t="shared" si="1"/>
        <v>0.4033422311629527</v>
      </c>
      <c r="J32" s="15">
        <f t="shared" si="2"/>
        <v>4.8993115353865989E-2</v>
      </c>
      <c r="L32" s="12">
        <v>28</v>
      </c>
      <c r="M32" s="13" t="s">
        <v>55</v>
      </c>
      <c r="N32" s="14">
        <v>18845.240000000002</v>
      </c>
      <c r="O32" s="14">
        <v>1467.69</v>
      </c>
      <c r="P32" s="15">
        <f t="shared" si="11"/>
        <v>1184.0068406816154</v>
      </c>
      <c r="Q32" s="14">
        <v>1873.71</v>
      </c>
      <c r="R32" s="14">
        <v>243.72</v>
      </c>
      <c r="S32" s="15">
        <f t="shared" si="20"/>
        <v>668.79615952732649</v>
      </c>
      <c r="T32" s="15">
        <f t="shared" si="3"/>
        <v>0.4033422311629527</v>
      </c>
      <c r="U32" s="15">
        <f t="shared" si="4"/>
        <v>4.8993115353865989E-2</v>
      </c>
    </row>
    <row r="33" spans="1:27" x14ac:dyDescent="0.25">
      <c r="A33" s="12">
        <v>29</v>
      </c>
      <c r="B33" s="13" t="str">
        <f t="shared" si="13"/>
        <v xml:space="preserve"> SHARQ-SUG‘URTA </v>
      </c>
      <c r="C33" s="14">
        <f t="shared" si="14"/>
        <v>1.5509440429365022</v>
      </c>
      <c r="D33" s="14">
        <f t="shared" si="15"/>
        <v>1.5273573237528713</v>
      </c>
      <c r="E33" s="15">
        <f t="shared" si="16"/>
        <v>1.5442829792884396</v>
      </c>
      <c r="F33" s="14">
        <f t="shared" si="17"/>
        <v>2.1700890748504618</v>
      </c>
      <c r="G33" s="14">
        <f t="shared" si="18"/>
        <v>0.48753361996191374</v>
      </c>
      <c r="H33" s="15">
        <f t="shared" si="19"/>
        <v>345.11577991687824</v>
      </c>
      <c r="I33" s="15">
        <f t="shared" si="1"/>
        <v>0.39706947787834407</v>
      </c>
      <c r="J33" s="15">
        <f t="shared" si="2"/>
        <v>0.62328399835094661</v>
      </c>
      <c r="L33" s="12">
        <v>29</v>
      </c>
      <c r="M33" s="13" t="s">
        <v>56</v>
      </c>
      <c r="N33" s="14">
        <v>18552.16</v>
      </c>
      <c r="O33" s="14">
        <v>18671.759999999998</v>
      </c>
      <c r="P33" s="15">
        <f t="shared" si="11"/>
        <v>-0.64053950993370279</v>
      </c>
      <c r="Q33" s="14">
        <v>25958.28</v>
      </c>
      <c r="R33" s="14">
        <v>5960.04</v>
      </c>
      <c r="S33" s="15">
        <f t="shared" si="20"/>
        <v>335.53868765981434</v>
      </c>
      <c r="T33" s="15">
        <f t="shared" si="3"/>
        <v>0.39706947787834401</v>
      </c>
      <c r="U33" s="15">
        <f t="shared" si="4"/>
        <v>0.62328399835094661</v>
      </c>
    </row>
    <row r="34" spans="1:27" ht="30" x14ac:dyDescent="0.25">
      <c r="A34" s="12">
        <v>30</v>
      </c>
      <c r="B34" s="13" t="str">
        <f t="shared" si="13"/>
        <v xml:space="preserve"> ARIA SUG‘URTA TASHKILOTI </v>
      </c>
      <c r="C34" s="14">
        <f t="shared" si="14"/>
        <v>1.5276926227966408</v>
      </c>
      <c r="D34" s="14">
        <f t="shared" si="15"/>
        <v>1.0700268632493735</v>
      </c>
      <c r="E34" s="15">
        <f t="shared" si="16"/>
        <v>42.771427079640205</v>
      </c>
      <c r="F34" s="14">
        <f t="shared" si="17"/>
        <v>0.10054046823860859</v>
      </c>
      <c r="G34" s="14">
        <f t="shared" si="18"/>
        <v>1.7283605237842826E-2</v>
      </c>
      <c r="H34" s="15">
        <f t="shared" si="19"/>
        <v>481.71004749907775</v>
      </c>
      <c r="I34" s="15">
        <f t="shared" si="1"/>
        <v>0.39111669750763223</v>
      </c>
      <c r="J34" s="15">
        <f t="shared" si="2"/>
        <v>0.43665657753895804</v>
      </c>
      <c r="L34" s="12">
        <v>30</v>
      </c>
      <c r="M34" s="13" t="s">
        <v>57</v>
      </c>
      <c r="N34" s="14">
        <v>18274.03</v>
      </c>
      <c r="O34" s="14">
        <v>13080.95</v>
      </c>
      <c r="P34" s="15">
        <f t="shared" si="11"/>
        <v>39.699563105126146</v>
      </c>
      <c r="Q34" s="14">
        <v>1202.6500000000001</v>
      </c>
      <c r="R34" s="14">
        <v>211.29</v>
      </c>
      <c r="S34" s="15">
        <f t="shared" si="20"/>
        <v>469.19399876946386</v>
      </c>
      <c r="T34" s="15">
        <f t="shared" si="3"/>
        <v>0.39111669750763228</v>
      </c>
      <c r="U34" s="15">
        <f t="shared" si="4"/>
        <v>0.43665657753895804</v>
      </c>
    </row>
    <row r="35" spans="1:27" x14ac:dyDescent="0.25">
      <c r="A35" s="12">
        <v>31</v>
      </c>
      <c r="B35" s="13" t="str">
        <f t="shared" si="13"/>
        <v xml:space="preserve"> PERFECT INSURANCE </v>
      </c>
      <c r="C35" s="14">
        <f t="shared" si="14"/>
        <v>1.3196152769011482</v>
      </c>
      <c r="D35" s="14">
        <f t="shared" si="15"/>
        <v>1.7402649351159276</v>
      </c>
      <c r="E35" s="15">
        <f t="shared" si="16"/>
        <v>-24.171587309880366</v>
      </c>
      <c r="F35" s="14">
        <f t="shared" si="17"/>
        <v>0.15614223552376932</v>
      </c>
      <c r="G35" s="14">
        <f t="shared" si="18"/>
        <v>0.2359540543547258</v>
      </c>
      <c r="H35" s="15">
        <f t="shared" si="19"/>
        <v>-33.82515254896613</v>
      </c>
      <c r="I35" s="15">
        <f t="shared" si="1"/>
        <v>0.3378451668748424</v>
      </c>
      <c r="J35" s="15">
        <f t="shared" si="2"/>
        <v>0.71016733941723575</v>
      </c>
      <c r="L35" s="12">
        <v>31</v>
      </c>
      <c r="M35" s="13" t="s">
        <v>58</v>
      </c>
      <c r="N35" s="14">
        <v>15785.04</v>
      </c>
      <c r="O35" s="14">
        <v>21274.53</v>
      </c>
      <c r="P35" s="15">
        <f t="shared" si="11"/>
        <v>-25.803108223777443</v>
      </c>
      <c r="Q35" s="14">
        <v>1867.75</v>
      </c>
      <c r="R35" s="14">
        <v>2884.51</v>
      </c>
      <c r="S35" s="15">
        <f t="shared" si="20"/>
        <v>-35.248967762288927</v>
      </c>
      <c r="T35" s="15">
        <f t="shared" si="3"/>
        <v>0.3378451668748424</v>
      </c>
      <c r="U35" s="15">
        <f t="shared" si="4"/>
        <v>0.71016733941723564</v>
      </c>
    </row>
    <row r="36" spans="1:27" x14ac:dyDescent="0.25">
      <c r="A36" s="12">
        <v>32</v>
      </c>
      <c r="B36" s="13" t="str">
        <f t="shared" si="13"/>
        <v xml:space="preserve"> UNIVERSAL SUG‘URTA </v>
      </c>
      <c r="C36" s="14">
        <f t="shared" si="14"/>
        <v>1.315048257585574</v>
      </c>
      <c r="D36" s="14">
        <f t="shared" si="15"/>
        <v>1.7630021726184635</v>
      </c>
      <c r="E36" s="15">
        <f t="shared" si="16"/>
        <v>-25.408585536090129</v>
      </c>
      <c r="F36" s="14">
        <f t="shared" si="17"/>
        <v>0.16869129775076597</v>
      </c>
      <c r="G36" s="14">
        <f t="shared" si="18"/>
        <v>0.31393355190398603</v>
      </c>
      <c r="H36" s="15">
        <f t="shared" si="19"/>
        <v>-46.265285526932523</v>
      </c>
      <c r="I36" s="15">
        <f t="shared" si="1"/>
        <v>0.33667592805971275</v>
      </c>
      <c r="J36" s="15">
        <f t="shared" si="2"/>
        <v>0.71944595161992198</v>
      </c>
      <c r="L36" s="12">
        <v>32</v>
      </c>
      <c r="M36" s="13" t="s">
        <v>59</v>
      </c>
      <c r="N36" s="14">
        <v>15730.41</v>
      </c>
      <c r="O36" s="14">
        <v>21552.49</v>
      </c>
      <c r="P36" s="15">
        <f t="shared" si="11"/>
        <v>-27.013491248574994</v>
      </c>
      <c r="Q36" s="14">
        <v>2017.86</v>
      </c>
      <c r="R36" s="14">
        <v>3837.8</v>
      </c>
      <c r="S36" s="15">
        <f t="shared" si="20"/>
        <v>-47.421439366303616</v>
      </c>
      <c r="T36" s="15">
        <f t="shared" si="3"/>
        <v>0.3366759280597128</v>
      </c>
      <c r="U36" s="15">
        <f t="shared" si="4"/>
        <v>0.71944595161992198</v>
      </c>
    </row>
    <row r="37" spans="1:27" x14ac:dyDescent="0.25">
      <c r="A37" s="12">
        <v>33</v>
      </c>
      <c r="B37" s="13" t="str">
        <f t="shared" si="13"/>
        <v xml:space="preserve"> UNIPOLIS </v>
      </c>
      <c r="C37" s="14">
        <f t="shared" si="14"/>
        <v>0.74691205791746262</v>
      </c>
      <c r="D37" s="14">
        <f t="shared" si="15"/>
        <v>0.26048435649266088</v>
      </c>
      <c r="E37" s="15">
        <f t="shared" si="16"/>
        <v>186.73969829681755</v>
      </c>
      <c r="F37" s="14">
        <f t="shared" si="17"/>
        <v>1.257581394182338E-2</v>
      </c>
      <c r="G37" s="14">
        <f t="shared" si="18"/>
        <v>2.426772287335336E-2</v>
      </c>
      <c r="H37" s="15">
        <f t="shared" si="19"/>
        <v>-48.178846414832044</v>
      </c>
      <c r="I37" s="15">
        <f t="shared" si="1"/>
        <v>0.19122287629204204</v>
      </c>
      <c r="J37" s="15">
        <f t="shared" si="2"/>
        <v>0.10629845989391311</v>
      </c>
      <c r="L37" s="12">
        <v>33</v>
      </c>
      <c r="M37" s="13" t="s">
        <v>60</v>
      </c>
      <c r="N37" s="14">
        <v>8934.4500000000007</v>
      </c>
      <c r="O37" s="14">
        <v>3184.39</v>
      </c>
      <c r="P37" s="15">
        <f t="shared" si="11"/>
        <v>180.57021910004744</v>
      </c>
      <c r="Q37" s="14">
        <v>150.43</v>
      </c>
      <c r="R37" s="14">
        <v>296.67</v>
      </c>
      <c r="S37" s="15">
        <f t="shared" si="20"/>
        <v>-49.293828159234167</v>
      </c>
      <c r="T37" s="15">
        <f t="shared" si="3"/>
        <v>0.19122287629204207</v>
      </c>
      <c r="U37" s="15">
        <f t="shared" si="4"/>
        <v>0.10629845989391311</v>
      </c>
    </row>
    <row r="38" spans="1:27" ht="30" x14ac:dyDescent="0.25">
      <c r="A38" s="12">
        <v>34</v>
      </c>
      <c r="B38" s="13" t="str">
        <f t="shared" si="13"/>
        <v xml:space="preserve"> GARANT INSURANCE GROUP </v>
      </c>
      <c r="C38" s="14">
        <f t="shared" si="14"/>
        <v>0.44964031483424383</v>
      </c>
      <c r="D38" s="14">
        <f t="shared" si="15"/>
        <v>0.94195035043288766</v>
      </c>
      <c r="E38" s="15">
        <f t="shared" si="16"/>
        <v>-52.264966552896894</v>
      </c>
      <c r="F38" s="14">
        <f t="shared" si="17"/>
        <v>3.0313479938303858</v>
      </c>
      <c r="G38" s="14">
        <f t="shared" si="18"/>
        <v>0.12875545608627653</v>
      </c>
      <c r="H38" s="15">
        <f t="shared" si="19"/>
        <v>2254.3452727930521</v>
      </c>
      <c r="I38" s="15">
        <f t="shared" si="1"/>
        <v>0.11511598104226191</v>
      </c>
      <c r="J38" s="15">
        <f t="shared" si="2"/>
        <v>0.38439111237134427</v>
      </c>
      <c r="L38" s="12">
        <v>34</v>
      </c>
      <c r="M38" s="13" t="s">
        <v>61</v>
      </c>
      <c r="N38" s="14">
        <v>5378.53</v>
      </c>
      <c r="O38" s="14">
        <v>11515.23</v>
      </c>
      <c r="P38" s="15">
        <f t="shared" si="11"/>
        <v>-53.292031509574713</v>
      </c>
      <c r="Q38" s="14">
        <v>36260.53</v>
      </c>
      <c r="R38" s="14">
        <v>1574.02</v>
      </c>
      <c r="S38" s="15">
        <f t="shared" si="20"/>
        <v>2203.6892796787843</v>
      </c>
      <c r="T38" s="15">
        <f t="shared" si="3"/>
        <v>0.11511598104226191</v>
      </c>
      <c r="U38" s="15">
        <f t="shared" si="4"/>
        <v>0.38439111237134427</v>
      </c>
    </row>
    <row r="39" spans="1:27" s="5" customFormat="1" x14ac:dyDescent="0.25">
      <c r="A39" s="1" t="s">
        <v>7</v>
      </c>
      <c r="B39" s="2"/>
      <c r="C39" s="3">
        <f t="shared" si="5"/>
        <v>390.59764835706852</v>
      </c>
      <c r="D39" s="3">
        <f t="shared" si="6"/>
        <v>245.04998167671178</v>
      </c>
      <c r="E39" s="4">
        <f t="shared" si="7"/>
        <v>59.395093884305652</v>
      </c>
      <c r="F39" s="3">
        <f t="shared" si="8"/>
        <v>90.919602737034808</v>
      </c>
      <c r="G39" s="3">
        <f t="shared" si="9"/>
        <v>50.117812199383557</v>
      </c>
      <c r="H39" s="4">
        <f t="shared" si="10"/>
        <v>81.411755116782814</v>
      </c>
      <c r="I39" s="4">
        <f t="shared" si="1"/>
        <v>100</v>
      </c>
      <c r="J39" s="4">
        <f t="shared" si="2"/>
        <v>100</v>
      </c>
      <c r="L39" s="1" t="s">
        <v>7</v>
      </c>
      <c r="M39" s="2"/>
      <c r="N39" s="3">
        <v>4672270.4800000004</v>
      </c>
      <c r="O39" s="3">
        <v>2995706.62</v>
      </c>
      <c r="P39" s="4">
        <f t="shared" si="11"/>
        <v>55.965555799319247</v>
      </c>
      <c r="Q39" s="3">
        <v>1087566.6499999999</v>
      </c>
      <c r="R39" s="3">
        <v>612684.24</v>
      </c>
      <c r="S39" s="4">
        <f t="shared" si="12"/>
        <v>77.508507481765804</v>
      </c>
      <c r="T39" s="4">
        <f t="shared" si="3"/>
        <v>100</v>
      </c>
      <c r="U39" s="4">
        <f t="shared" si="4"/>
        <v>100</v>
      </c>
      <c r="W39" s="8"/>
      <c r="X39" s="8"/>
      <c r="Y39" s="8"/>
      <c r="Z39" s="8"/>
      <c r="AA39" s="8"/>
    </row>
    <row r="40" spans="1:27" s="10" customFormat="1" x14ac:dyDescent="0.25">
      <c r="A40" s="20"/>
      <c r="B40" s="21"/>
      <c r="C40" s="22"/>
      <c r="D40" s="22"/>
      <c r="E40" s="23"/>
      <c r="F40" s="22"/>
      <c r="G40" s="22"/>
      <c r="H40" s="23"/>
      <c r="I40" s="23"/>
      <c r="J40" s="23"/>
      <c r="N40" s="33"/>
      <c r="W40"/>
      <c r="X40"/>
      <c r="Y40"/>
      <c r="Z40"/>
      <c r="AA40"/>
    </row>
    <row r="41" spans="1:27" ht="15.75" x14ac:dyDescent="0.25">
      <c r="A41" s="35" t="s">
        <v>9</v>
      </c>
      <c r="B41" s="36"/>
      <c r="C41" s="36"/>
      <c r="E41"/>
      <c r="F41"/>
      <c r="G41" s="35" t="s">
        <v>10</v>
      </c>
    </row>
    <row r="42" spans="1:27" ht="15.75" x14ac:dyDescent="0.25">
      <c r="A42" s="34" t="s">
        <v>23</v>
      </c>
      <c r="B42" s="36"/>
      <c r="C42" s="36"/>
      <c r="E42"/>
      <c r="F42"/>
      <c r="G42" s="37" t="s">
        <v>24</v>
      </c>
    </row>
    <row r="43" spans="1:27" ht="15.75" x14ac:dyDescent="0.25">
      <c r="A43" s="34" t="s">
        <v>25</v>
      </c>
      <c r="B43" s="36"/>
      <c r="C43" s="38"/>
      <c r="E43"/>
      <c r="F43"/>
      <c r="G43" s="39" t="s">
        <v>13</v>
      </c>
    </row>
    <row r="44" spans="1:27" x14ac:dyDescent="0.25">
      <c r="A44"/>
      <c r="B44"/>
      <c r="C44" s="27"/>
      <c r="E44"/>
      <c r="F44"/>
    </row>
    <row r="46" spans="1:27" x14ac:dyDescent="0.25">
      <c r="A46" s="24"/>
    </row>
    <row r="47" spans="1:27" x14ac:dyDescent="0.25">
      <c r="A47" s="24"/>
    </row>
    <row r="48" spans="1:27" x14ac:dyDescent="0.25">
      <c r="A48"/>
    </row>
    <row r="49" spans="1:10" x14ac:dyDescent="0.25">
      <c r="A49" s="24"/>
    </row>
    <row r="50" spans="1:10" x14ac:dyDescent="0.25">
      <c r="A50" s="24"/>
      <c r="C50" s="26"/>
      <c r="D50" s="26"/>
    </row>
    <row r="51" spans="1:10" x14ac:dyDescent="0.25">
      <c r="A51" s="24"/>
      <c r="B51"/>
      <c r="C51" s="27"/>
      <c r="D51" s="26"/>
      <c r="E51" s="27"/>
      <c r="F51" s="27"/>
      <c r="G51" s="26"/>
      <c r="H51" s="26"/>
    </row>
    <row r="52" spans="1:10" x14ac:dyDescent="0.25">
      <c r="A52" s="24"/>
      <c r="B52"/>
      <c r="C52"/>
      <c r="E52"/>
      <c r="F52"/>
    </row>
    <row r="53" spans="1:10" x14ac:dyDescent="0.25">
      <c r="A53" s="24"/>
      <c r="B53"/>
      <c r="C53" s="27"/>
      <c r="D53" s="26"/>
      <c r="E53" s="27"/>
      <c r="F53" s="27"/>
      <c r="G53" s="26"/>
      <c r="H53" s="26"/>
      <c r="I53" s="26"/>
      <c r="J53" s="26"/>
    </row>
    <row r="54" spans="1:10" x14ac:dyDescent="0.25">
      <c r="A54"/>
      <c r="B54"/>
      <c r="C54" s="27"/>
      <c r="D54" s="26"/>
      <c r="E54" s="27"/>
      <c r="F54" s="27"/>
      <c r="G54" s="26"/>
      <c r="H54" s="26"/>
      <c r="I54" s="26"/>
      <c r="J54" s="26"/>
    </row>
    <row r="55" spans="1:10" x14ac:dyDescent="0.25">
      <c r="A55" s="24"/>
    </row>
    <row r="56" spans="1:10" x14ac:dyDescent="0.25">
      <c r="A56" s="24"/>
    </row>
    <row r="57" spans="1:10" x14ac:dyDescent="0.25">
      <c r="A57" s="24"/>
    </row>
    <row r="58" spans="1:10" x14ac:dyDescent="0.25">
      <c r="A58" s="24"/>
    </row>
    <row r="59" spans="1:10" x14ac:dyDescent="0.25">
      <c r="A59" s="24"/>
    </row>
    <row r="60" spans="1:10" x14ac:dyDescent="0.25">
      <c r="A60" s="24"/>
    </row>
    <row r="61" spans="1:10" x14ac:dyDescent="0.25">
      <c r="A61" s="24"/>
    </row>
    <row r="62" spans="1:10" x14ac:dyDescent="0.25">
      <c r="A62" s="24"/>
    </row>
    <row r="63" spans="1:10" x14ac:dyDescent="0.25">
      <c r="A63" s="24"/>
    </row>
    <row r="64" spans="1:10" x14ac:dyDescent="0.25">
      <c r="A64" s="24"/>
    </row>
    <row r="65" spans="1:27" x14ac:dyDescent="0.25">
      <c r="A65" s="24"/>
    </row>
    <row r="66" spans="1:27" x14ac:dyDescent="0.25">
      <c r="A66" s="24"/>
    </row>
    <row r="67" spans="1:27" x14ac:dyDescent="0.25">
      <c r="A67" s="24"/>
    </row>
    <row r="68" spans="1:27" x14ac:dyDescent="0.25">
      <c r="A68" s="24"/>
    </row>
    <row r="69" spans="1:27" x14ac:dyDescent="0.25">
      <c r="A69" s="24"/>
    </row>
    <row r="70" spans="1:27" x14ac:dyDescent="0.25">
      <c r="A70" s="24"/>
    </row>
    <row r="71" spans="1:27" x14ac:dyDescent="0.25">
      <c r="A71" s="24"/>
    </row>
    <row r="72" spans="1:27" x14ac:dyDescent="0.25">
      <c r="A72" s="24"/>
    </row>
    <row r="73" spans="1:27" s="10" customFormat="1" x14ac:dyDescent="0.25">
      <c r="W73"/>
      <c r="X73"/>
      <c r="Y73"/>
      <c r="Z73"/>
      <c r="AA73"/>
    </row>
    <row r="77" spans="1:27" x14ac:dyDescent="0.25">
      <c r="A77" s="28"/>
      <c r="C77" s="29"/>
      <c r="D77" s="29"/>
      <c r="E77" s="29"/>
      <c r="F77" s="29"/>
      <c r="G77" s="29"/>
      <c r="H77" s="29"/>
    </row>
    <row r="78" spans="1:27" x14ac:dyDescent="0.25">
      <c r="A78" s="28"/>
      <c r="C78" s="30"/>
      <c r="D78" s="30"/>
      <c r="E78" s="29"/>
      <c r="F78" s="30"/>
      <c r="G78" s="30"/>
      <c r="H78" s="29"/>
    </row>
  </sheetData>
  <mergeCells count="12">
    <mergeCell ref="Q2:S2"/>
    <mergeCell ref="T2:U2"/>
    <mergeCell ref="H1:J1"/>
    <mergeCell ref="R1:U1"/>
    <mergeCell ref="A2:A4"/>
    <mergeCell ref="B2:B4"/>
    <mergeCell ref="C2:E2"/>
    <mergeCell ref="F2:H2"/>
    <mergeCell ref="I2:J2"/>
    <mergeCell ref="L2:L4"/>
    <mergeCell ref="M2:M4"/>
    <mergeCell ref="N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4169C-5E4A-457A-9B26-BE95A75AB5B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 RANKING</vt:lpstr>
      <vt:lpstr>NON LIFE</vt:lpstr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2012-02-14T13:05:49Z</dcterms:created>
  <dcterms:modified xsi:type="dcterms:W3CDTF">2023-03-01T16:28:05Z</dcterms:modified>
</cp:coreProperties>
</file>