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zbekistan FY2020 Face Marina\"/>
    </mc:Choice>
  </mc:AlternateContent>
  <xr:revisionPtr revIDLastSave="0" documentId="13_ncr:1_{74CE6BED-411C-456B-A87A-70D29697AE2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LIFE RANKING" sheetId="3" r:id="rId1"/>
    <sheet name="NON-LIFE RANKING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5" i="2" l="1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S33" i="2"/>
  <c r="T33" i="2"/>
  <c r="U33" i="2"/>
  <c r="S34" i="2"/>
  <c r="T34" i="2"/>
  <c r="U34" i="2"/>
  <c r="B33" i="2"/>
  <c r="C33" i="2"/>
  <c r="I33" i="2" s="1"/>
  <c r="D33" i="2"/>
  <c r="F33" i="2"/>
  <c r="G33" i="2"/>
  <c r="B34" i="2"/>
  <c r="C34" i="2"/>
  <c r="I34" i="2" s="1"/>
  <c r="D34" i="2"/>
  <c r="F34" i="2"/>
  <c r="G34" i="2"/>
  <c r="H34" i="2"/>
  <c r="P13" i="3"/>
  <c r="P12" i="3"/>
  <c r="P11" i="3"/>
  <c r="P10" i="3"/>
  <c r="P9" i="3"/>
  <c r="P8" i="3"/>
  <c r="P7" i="3"/>
  <c r="P6" i="3"/>
  <c r="P5" i="3"/>
  <c r="G35" i="2"/>
  <c r="F35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H8" i="2" s="1"/>
  <c r="G7" i="2"/>
  <c r="F7" i="2"/>
  <c r="G6" i="2"/>
  <c r="F6" i="2"/>
  <c r="G5" i="2"/>
  <c r="F5" i="2"/>
  <c r="C6" i="2"/>
  <c r="D6" i="2"/>
  <c r="C7" i="2"/>
  <c r="D7" i="2"/>
  <c r="C8" i="2"/>
  <c r="D8" i="2"/>
  <c r="C9" i="2"/>
  <c r="D9" i="2"/>
  <c r="C10" i="2"/>
  <c r="D10" i="2"/>
  <c r="C11" i="2"/>
  <c r="D11" i="2"/>
  <c r="C12" i="2"/>
  <c r="D12" i="2"/>
  <c r="J12" i="2" s="1"/>
  <c r="C13" i="2"/>
  <c r="D13" i="2"/>
  <c r="C14" i="2"/>
  <c r="D14" i="2"/>
  <c r="J14" i="2" s="1"/>
  <c r="C15" i="2"/>
  <c r="D15" i="2"/>
  <c r="C16" i="2"/>
  <c r="D16" i="2"/>
  <c r="C17" i="2"/>
  <c r="D17" i="2"/>
  <c r="C18" i="2"/>
  <c r="I18" i="2" s="1"/>
  <c r="D18" i="2"/>
  <c r="C19" i="2"/>
  <c r="D19" i="2"/>
  <c r="C20" i="2"/>
  <c r="I20" i="2" s="1"/>
  <c r="D20" i="2"/>
  <c r="C21" i="2"/>
  <c r="D21" i="2"/>
  <c r="C22" i="2"/>
  <c r="I22" i="2" s="1"/>
  <c r="D22" i="2"/>
  <c r="C23" i="2"/>
  <c r="D23" i="2"/>
  <c r="J23" i="2" s="1"/>
  <c r="C24" i="2"/>
  <c r="I24" i="2" s="1"/>
  <c r="D24" i="2"/>
  <c r="C25" i="2"/>
  <c r="D25" i="2"/>
  <c r="C26" i="2"/>
  <c r="D26" i="2"/>
  <c r="C27" i="2"/>
  <c r="D27" i="2"/>
  <c r="C28" i="2"/>
  <c r="D28" i="2"/>
  <c r="C29" i="2"/>
  <c r="D29" i="2"/>
  <c r="C30" i="2"/>
  <c r="I30" i="2" s="1"/>
  <c r="D30" i="2"/>
  <c r="C31" i="2"/>
  <c r="D31" i="2"/>
  <c r="C32" i="2"/>
  <c r="D32" i="2"/>
  <c r="C35" i="2"/>
  <c r="D35" i="2"/>
  <c r="J16" i="2" s="1"/>
  <c r="D5" i="2"/>
  <c r="J5" i="2" s="1"/>
  <c r="C5" i="2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C6" i="3"/>
  <c r="I6" i="3" s="1"/>
  <c r="D6" i="3"/>
  <c r="C7" i="3"/>
  <c r="D7" i="3"/>
  <c r="C8" i="3"/>
  <c r="D8" i="3"/>
  <c r="C9" i="3"/>
  <c r="D9" i="3"/>
  <c r="C10" i="3"/>
  <c r="D10" i="3"/>
  <c r="C11" i="3"/>
  <c r="D11" i="3"/>
  <c r="C12" i="3"/>
  <c r="D12" i="3"/>
  <c r="C13" i="3"/>
  <c r="D13" i="3"/>
  <c r="J10" i="3" s="1"/>
  <c r="D5" i="3"/>
  <c r="C5" i="3"/>
  <c r="S32" i="2"/>
  <c r="T32" i="2"/>
  <c r="U32" i="2"/>
  <c r="B32" i="2"/>
  <c r="U35" i="2"/>
  <c r="T35" i="2"/>
  <c r="S35" i="2"/>
  <c r="I35" i="2"/>
  <c r="U31" i="2"/>
  <c r="T31" i="2"/>
  <c r="S31" i="2"/>
  <c r="I31" i="2"/>
  <c r="B31" i="2"/>
  <c r="U30" i="2"/>
  <c r="T30" i="2"/>
  <c r="S30" i="2"/>
  <c r="B30" i="2"/>
  <c r="U29" i="2"/>
  <c r="T29" i="2"/>
  <c r="S29" i="2"/>
  <c r="B29" i="2"/>
  <c r="U28" i="2"/>
  <c r="T28" i="2"/>
  <c r="S28" i="2"/>
  <c r="B28" i="2"/>
  <c r="U27" i="2"/>
  <c r="T27" i="2"/>
  <c r="S27" i="2"/>
  <c r="I27" i="2"/>
  <c r="B27" i="2"/>
  <c r="U26" i="2"/>
  <c r="T26" i="2"/>
  <c r="S26" i="2"/>
  <c r="I26" i="2"/>
  <c r="B26" i="2"/>
  <c r="U25" i="2"/>
  <c r="T25" i="2"/>
  <c r="S25" i="2"/>
  <c r="J25" i="2"/>
  <c r="I25" i="2"/>
  <c r="B25" i="2"/>
  <c r="U24" i="2"/>
  <c r="T24" i="2"/>
  <c r="S24" i="2"/>
  <c r="B24" i="2"/>
  <c r="U23" i="2"/>
  <c r="T23" i="2"/>
  <c r="S23" i="2"/>
  <c r="B23" i="2"/>
  <c r="U22" i="2"/>
  <c r="T22" i="2"/>
  <c r="S22" i="2"/>
  <c r="B22" i="2"/>
  <c r="U21" i="2"/>
  <c r="T21" i="2"/>
  <c r="S21" i="2"/>
  <c r="I21" i="2"/>
  <c r="B21" i="2"/>
  <c r="U20" i="2"/>
  <c r="T20" i="2"/>
  <c r="S20" i="2"/>
  <c r="B20" i="2"/>
  <c r="U19" i="2"/>
  <c r="T19" i="2"/>
  <c r="S19" i="2"/>
  <c r="J19" i="2"/>
  <c r="B19" i="2"/>
  <c r="U18" i="2"/>
  <c r="T18" i="2"/>
  <c r="S18" i="2"/>
  <c r="B18" i="2"/>
  <c r="U17" i="2"/>
  <c r="T17" i="2"/>
  <c r="S17" i="2"/>
  <c r="B17" i="2"/>
  <c r="U16" i="2"/>
  <c r="T16" i="2"/>
  <c r="S16" i="2"/>
  <c r="I16" i="2"/>
  <c r="B16" i="2"/>
  <c r="U15" i="2"/>
  <c r="T15" i="2"/>
  <c r="S15" i="2"/>
  <c r="B15" i="2"/>
  <c r="U14" i="2"/>
  <c r="T14" i="2"/>
  <c r="S14" i="2"/>
  <c r="B14" i="2"/>
  <c r="U13" i="2"/>
  <c r="T13" i="2"/>
  <c r="S13" i="2"/>
  <c r="J13" i="2"/>
  <c r="B13" i="2"/>
  <c r="U12" i="2"/>
  <c r="T12" i="2"/>
  <c r="S12" i="2"/>
  <c r="B12" i="2"/>
  <c r="U11" i="2"/>
  <c r="T11" i="2"/>
  <c r="S11" i="2"/>
  <c r="B11" i="2"/>
  <c r="U10" i="2"/>
  <c r="T10" i="2"/>
  <c r="S10" i="2"/>
  <c r="B10" i="2"/>
  <c r="U9" i="2"/>
  <c r="T9" i="2"/>
  <c r="S9" i="2"/>
  <c r="I9" i="2"/>
  <c r="B9" i="2"/>
  <c r="U8" i="2"/>
  <c r="T8" i="2"/>
  <c r="S8" i="2"/>
  <c r="B8" i="2"/>
  <c r="U7" i="2"/>
  <c r="T7" i="2"/>
  <c r="S7" i="2"/>
  <c r="J7" i="2"/>
  <c r="B7" i="2"/>
  <c r="U6" i="2"/>
  <c r="T6" i="2"/>
  <c r="S6" i="2"/>
  <c r="B6" i="2"/>
  <c r="U5" i="2"/>
  <c r="T5" i="2"/>
  <c r="S5" i="2"/>
  <c r="B5" i="2"/>
  <c r="H5" i="3"/>
  <c r="U13" i="3"/>
  <c r="T13" i="3"/>
  <c r="S13" i="3"/>
  <c r="U12" i="3"/>
  <c r="T12" i="3"/>
  <c r="S12" i="3"/>
  <c r="B12" i="3"/>
  <c r="U11" i="3"/>
  <c r="T11" i="3"/>
  <c r="S11" i="3"/>
  <c r="B11" i="3"/>
  <c r="U10" i="3"/>
  <c r="T10" i="3"/>
  <c r="S10" i="3"/>
  <c r="B10" i="3"/>
  <c r="U9" i="3"/>
  <c r="T9" i="3"/>
  <c r="S9" i="3"/>
  <c r="B9" i="3"/>
  <c r="U8" i="3"/>
  <c r="T8" i="3"/>
  <c r="S8" i="3"/>
  <c r="B8" i="3"/>
  <c r="U7" i="3"/>
  <c r="T7" i="3"/>
  <c r="S7" i="3"/>
  <c r="B7" i="3"/>
  <c r="U6" i="3"/>
  <c r="T6" i="3"/>
  <c r="S6" i="3"/>
  <c r="B6" i="3"/>
  <c r="U5" i="3"/>
  <c r="T5" i="3"/>
  <c r="S5" i="3"/>
  <c r="B5" i="3"/>
  <c r="J35" i="2" l="1"/>
  <c r="I29" i="2"/>
  <c r="E27" i="2"/>
  <c r="H33" i="2"/>
  <c r="J26" i="2"/>
  <c r="J30" i="2"/>
  <c r="J28" i="2"/>
  <c r="J33" i="2"/>
  <c r="E33" i="2"/>
  <c r="J10" i="2"/>
  <c r="E32" i="2"/>
  <c r="I14" i="2"/>
  <c r="I12" i="2"/>
  <c r="I10" i="2"/>
  <c r="I8" i="2"/>
  <c r="I6" i="2"/>
  <c r="H20" i="2"/>
  <c r="E34" i="2"/>
  <c r="J34" i="2"/>
  <c r="I5" i="2"/>
  <c r="I17" i="2"/>
  <c r="I13" i="2"/>
  <c r="J31" i="2"/>
  <c r="J29" i="2"/>
  <c r="J21" i="2"/>
  <c r="J17" i="2"/>
  <c r="J15" i="2"/>
  <c r="J11" i="2"/>
  <c r="J9" i="2"/>
  <c r="J24" i="2"/>
  <c r="J22" i="2"/>
  <c r="J20" i="2"/>
  <c r="J18" i="2"/>
  <c r="J8" i="2"/>
  <c r="J6" i="2"/>
  <c r="H12" i="2"/>
  <c r="H16" i="2"/>
  <c r="H24" i="2"/>
  <c r="J7" i="3"/>
  <c r="J6" i="3"/>
  <c r="J5" i="3"/>
  <c r="E5" i="3"/>
  <c r="H6" i="3"/>
  <c r="H9" i="2"/>
  <c r="H10" i="2"/>
  <c r="H17" i="2"/>
  <c r="H18" i="2"/>
  <c r="H25" i="2"/>
  <c r="H26" i="2"/>
  <c r="H27" i="2"/>
  <c r="H29" i="2"/>
  <c r="H31" i="2"/>
  <c r="J32" i="2"/>
  <c r="I32" i="2"/>
  <c r="H6" i="2"/>
  <c r="H13" i="2"/>
  <c r="H14" i="2"/>
  <c r="H21" i="2"/>
  <c r="H22" i="2"/>
  <c r="H32" i="2"/>
  <c r="E8" i="2"/>
  <c r="E12" i="2"/>
  <c r="E16" i="2"/>
  <c r="E20" i="2"/>
  <c r="E24" i="2"/>
  <c r="H28" i="2"/>
  <c r="E7" i="2"/>
  <c r="I7" i="2"/>
  <c r="E11" i="2"/>
  <c r="I11" i="2"/>
  <c r="E15" i="2"/>
  <c r="I15" i="2"/>
  <c r="E19" i="2"/>
  <c r="I19" i="2"/>
  <c r="E23" i="2"/>
  <c r="I23" i="2"/>
  <c r="E28" i="2"/>
  <c r="I28" i="2"/>
  <c r="I7" i="3"/>
  <c r="E9" i="3"/>
  <c r="H10" i="3"/>
  <c r="I5" i="3"/>
  <c r="E8" i="3"/>
  <c r="J12" i="3"/>
  <c r="I9" i="3"/>
  <c r="J13" i="3"/>
  <c r="J8" i="3"/>
  <c r="J11" i="3"/>
  <c r="E12" i="3"/>
  <c r="I8" i="3"/>
  <c r="H9" i="3"/>
  <c r="H8" i="3"/>
  <c r="H12" i="3"/>
  <c r="H13" i="3"/>
  <c r="H5" i="2"/>
  <c r="H30" i="2"/>
  <c r="H7" i="2"/>
  <c r="H11" i="2"/>
  <c r="H15" i="2"/>
  <c r="H19" i="2"/>
  <c r="H23" i="2"/>
  <c r="J27" i="2"/>
  <c r="H35" i="2"/>
  <c r="E5" i="2"/>
  <c r="E9" i="2"/>
  <c r="E13" i="2"/>
  <c r="E17" i="2"/>
  <c r="E21" i="2"/>
  <c r="E25" i="2"/>
  <c r="E29" i="2"/>
  <c r="E6" i="2"/>
  <c r="E10" i="2"/>
  <c r="E14" i="2"/>
  <c r="E18" i="2"/>
  <c r="E22" i="2"/>
  <c r="E26" i="2"/>
  <c r="E30" i="2"/>
  <c r="E31" i="2"/>
  <c r="E35" i="2"/>
  <c r="I10" i="3"/>
  <c r="I11" i="3"/>
  <c r="H7" i="3"/>
  <c r="H11" i="3"/>
  <c r="J9" i="3"/>
  <c r="E6" i="3"/>
  <c r="E10" i="3"/>
  <c r="E7" i="3"/>
  <c r="E11" i="3"/>
  <c r="E13" i="3"/>
  <c r="I13" i="3"/>
  <c r="I12" i="3"/>
</calcChain>
</file>

<file path=xl/sharedStrings.xml><?xml version="1.0" encoding="utf-8"?>
<sst xmlns="http://schemas.openxmlformats.org/spreadsheetml/2006/main" count="144" uniqueCount="59">
  <si>
    <t>No.</t>
  </si>
  <si>
    <t>Company</t>
  </si>
  <si>
    <t>GROSS WRITTEN PREMIUMS</t>
  </si>
  <si>
    <t>PAID CLAIMS</t>
  </si>
  <si>
    <t>MARKET SHARE</t>
  </si>
  <si>
    <t>Change</t>
  </si>
  <si>
    <t>%</t>
  </si>
  <si>
    <t>TOTAL MARKET</t>
  </si>
  <si>
    <t>EUR m</t>
  </si>
  <si>
    <t>Exchange rate for calculations:</t>
  </si>
  <si>
    <t>Sources:</t>
  </si>
  <si>
    <t>UZS m</t>
  </si>
  <si>
    <t>IN LOCAL CURRENCY - UZS</t>
  </si>
  <si>
    <t>DD-General Insurance</t>
  </si>
  <si>
    <t>Ministry of Finance of the Republic of Uzbekistan</t>
  </si>
  <si>
    <t>Central Bank of the Republic of Uzbekistan</t>
  </si>
  <si>
    <t>Temiryo'l-Sug'urta</t>
  </si>
  <si>
    <t>Alfa Invest</t>
  </si>
  <si>
    <t>Alskom</t>
  </si>
  <si>
    <t>Asia Inshurans</t>
  </si>
  <si>
    <t>Euroasia Insurance</t>
  </si>
  <si>
    <t>Universal-Sug'urta</t>
  </si>
  <si>
    <t>Kafil sug'urta</t>
  </si>
  <si>
    <t>Asko-Vostok</t>
  </si>
  <si>
    <t>Garant Insurance Group</t>
  </si>
  <si>
    <t>Global Insurance Group</t>
  </si>
  <si>
    <t>Unipolis</t>
  </si>
  <si>
    <t>UZBEKINVEST</t>
  </si>
  <si>
    <t>KAFOLAT</t>
  </si>
  <si>
    <t>Кapital Sug’urta</t>
  </si>
  <si>
    <t>Xalq Sug’urta</t>
  </si>
  <si>
    <t>Ishonch</t>
  </si>
  <si>
    <t>Hamkor Sug’urta</t>
  </si>
  <si>
    <t>UZAGROSUGURTA</t>
  </si>
  <si>
    <t>Gross Insurance</t>
  </si>
  <si>
    <t>NON-LIFE RANKING</t>
  </si>
  <si>
    <t>My Insurance</t>
  </si>
  <si>
    <t>INGO-Uzbekistan</t>
  </si>
  <si>
    <t>Apex Insurance</t>
  </si>
  <si>
    <t>Perfect Insurance</t>
  </si>
  <si>
    <t>LIFE RANKING</t>
  </si>
  <si>
    <t>New Life Insurance</t>
  </si>
  <si>
    <t>O’zbekinvest Hayot</t>
  </si>
  <si>
    <t>Agros Hayot</t>
  </si>
  <si>
    <t>Euroasia Life</t>
  </si>
  <si>
    <t>Kafolat Hayot</t>
  </si>
  <si>
    <t>Аlfa Life</t>
  </si>
  <si>
    <t>Apex Life</t>
  </si>
  <si>
    <t>Alskom Vita</t>
  </si>
  <si>
    <t>PSB INSURANCE</t>
  </si>
  <si>
    <t>Imkon-Sug'urta</t>
  </si>
  <si>
    <t>Omad Sug'urta</t>
  </si>
  <si>
    <t>1 EUR = 10624.70 Som - UZS (December 31st, 2019)</t>
  </si>
  <si>
    <t>1 EUR = 12786.03 Som - UZS (December 31st, 2020)</t>
  </si>
  <si>
    <t>FY2020</t>
  </si>
  <si>
    <t>FY2019</t>
  </si>
  <si>
    <t>Inson</t>
  </si>
  <si>
    <t>ARIA SUG'URTA TASHKILOTI</t>
  </si>
  <si>
    <t>SEMURG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</si>
</sst>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"/>
    <numFmt numFmtId="166" formatCode="_-* #,##0.00_р_._-;\-* #,##0.00_р_._-;_-* &quot;-&quot;??_р_._-;_-@_-"/>
    <numFmt numFmtId="167" formatCode="_-* #,##0\ _€_-;\-* #,##0\ _€_-;_-* &quot;-&quot;??\ _€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Tahoma"/>
      <family val="2"/>
      <charset val="238"/>
    </font>
    <font>
      <sz val="11"/>
      <color theme="1"/>
      <name val="Tahoma"/>
      <family val="2"/>
      <charset val="238"/>
    </font>
    <font>
      <sz val="12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166" fontId="5" fillId="0" borderId="0" applyFont="0" applyFill="0" applyBorder="0" applyAlignment="0" applyProtection="0"/>
  </cellStyleXfs>
  <cellXfs count="110">
    <xf numFmtId="0" fontId="0" fillId="0" borderId="0" xfId="0"/>
    <xf numFmtId="0" fontId="4" fillId="0" borderId="0" xfId="0" applyFont="1" applyFill="1"/>
    <xf numFmtId="0" fontId="4" fillId="0" borderId="2" xfId="0" applyFont="1" applyFill="1" applyBorder="1" applyAlignment="1"/>
    <xf numFmtId="0" fontId="6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Fill="1"/>
    <xf numFmtId="164" fontId="7" fillId="0" borderId="1" xfId="1" applyFont="1" applyFill="1" applyBorder="1" applyAlignment="1">
      <alignment horizontal="left" vertical="center" wrapText="1" shrinkToFit="1"/>
    </xf>
    <xf numFmtId="0" fontId="6" fillId="0" borderId="0" xfId="0" applyFont="1" applyFill="1"/>
    <xf numFmtId="0" fontId="8" fillId="0" borderId="0" xfId="0" applyFont="1" applyFill="1" applyBorder="1" applyAlignment="1" applyProtection="1">
      <protection locked="0"/>
    </xf>
    <xf numFmtId="0" fontId="7" fillId="0" borderId="0" xfId="0" applyFont="1" applyFill="1" applyBorder="1" applyAlignment="1">
      <alignment wrapText="1" shrinkToFit="1"/>
    </xf>
    <xf numFmtId="164" fontId="6" fillId="0" borderId="0" xfId="1" applyFont="1" applyFill="1" applyBorder="1" applyAlignment="1">
      <alignment vertical="center" wrapText="1"/>
    </xf>
    <xf numFmtId="164" fontId="6" fillId="0" borderId="0" xfId="1" applyFont="1" applyFill="1" applyBorder="1"/>
    <xf numFmtId="164" fontId="7" fillId="0" borderId="0" xfId="0" applyNumberFormat="1" applyFont="1"/>
    <xf numFmtId="167" fontId="7" fillId="0" borderId="0" xfId="0" applyNumberFormat="1" applyFont="1"/>
    <xf numFmtId="0" fontId="7" fillId="0" borderId="0" xfId="0" applyFont="1" applyAlignment="1">
      <alignment horizontal="left" vertical="center"/>
    </xf>
    <xf numFmtId="0" fontId="1" fillId="0" borderId="0" xfId="0" applyFont="1"/>
    <xf numFmtId="164" fontId="1" fillId="0" borderId="0" xfId="1" applyFont="1"/>
    <xf numFmtId="0" fontId="7" fillId="0" borderId="0" xfId="0" applyFont="1" applyFill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164" fontId="9" fillId="0" borderId="1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1" applyFont="1" applyFill="1"/>
    <xf numFmtId="0" fontId="6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left" vertical="center"/>
      <protection locked="0"/>
    </xf>
    <xf numFmtId="164" fontId="12" fillId="0" borderId="1" xfId="1" applyFont="1" applyFill="1" applyBorder="1" applyAlignment="1">
      <alignment horizontal="left" vertical="center" wrapText="1" shrinkToFit="1"/>
    </xf>
    <xf numFmtId="164" fontId="12" fillId="0" borderId="1" xfId="1" applyFont="1" applyFill="1" applyBorder="1" applyAlignment="1">
      <alignment horizontal="center" vertical="center" wrapText="1"/>
    </xf>
    <xf numFmtId="164" fontId="12" fillId="0" borderId="1" xfId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1" fillId="0" borderId="1" xfId="1" applyFont="1" applyFill="1" applyBorder="1" applyAlignment="1" applyProtection="1">
      <alignment horizontal="left" vertical="center"/>
      <protection locked="0"/>
    </xf>
    <xf numFmtId="164" fontId="12" fillId="0" borderId="1" xfId="1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/>
    <xf numFmtId="0" fontId="10" fillId="0" borderId="2" xfId="0" applyFont="1" applyFill="1" applyBorder="1" applyAlignment="1"/>
    <xf numFmtId="0" fontId="12" fillId="0" borderId="0" xfId="0" applyFont="1"/>
    <xf numFmtId="0" fontId="0" fillId="0" borderId="0" xfId="0" applyFont="1"/>
    <xf numFmtId="0" fontId="12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4" fontId="13" fillId="0" borderId="1" xfId="1" applyFont="1" applyFill="1" applyBorder="1" applyAlignment="1">
      <alignment horizontal="left" vertical="center" wrapText="1" shrinkToFit="1"/>
    </xf>
    <xf numFmtId="164" fontId="13" fillId="0" borderId="1" xfId="1" applyFont="1" applyFill="1" applyBorder="1" applyAlignment="1">
      <alignment horizontal="center" vertical="center" wrapText="1"/>
    </xf>
    <xf numFmtId="164" fontId="13" fillId="0" borderId="1" xfId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/>
    </xf>
    <xf numFmtId="164" fontId="14" fillId="0" borderId="1" xfId="1" applyFont="1" applyBorder="1" applyAlignment="1">
      <alignment horizontal="center" vertical="center" wrapText="1"/>
    </xf>
    <xf numFmtId="164" fontId="13" fillId="0" borderId="1" xfId="1" applyFont="1" applyFill="1" applyBorder="1" applyAlignment="1">
      <alignment horizontal="left" vertical="center" wrapText="1"/>
    </xf>
    <xf numFmtId="0" fontId="11" fillId="0" borderId="0" xfId="0" applyFont="1" applyFill="1" applyBorder="1" applyAlignment="1" applyProtection="1">
      <protection locked="0"/>
    </xf>
    <xf numFmtId="0" fontId="13" fillId="0" borderId="0" xfId="0" applyFont="1" applyFill="1" applyBorder="1" applyAlignment="1">
      <alignment wrapText="1" shrinkToFit="1"/>
    </xf>
    <xf numFmtId="164" fontId="12" fillId="0" borderId="0" xfId="1" applyFont="1" applyFill="1" applyBorder="1" applyAlignment="1">
      <alignment vertical="center" wrapText="1"/>
    </xf>
    <xf numFmtId="164" fontId="12" fillId="0" borderId="0" xfId="1" applyFont="1" applyFill="1" applyBorder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Fill="1"/>
    <xf numFmtId="164" fontId="13" fillId="0" borderId="0" xfId="1" applyFont="1" applyFill="1"/>
    <xf numFmtId="164" fontId="0" fillId="0" borderId="0" xfId="1" applyFont="1"/>
    <xf numFmtId="0" fontId="12" fillId="0" borderId="0" xfId="0" applyFont="1" applyFill="1"/>
    <xf numFmtId="0" fontId="13" fillId="0" borderId="0" xfId="0" applyFont="1" applyAlignment="1">
      <alignment horizontal="left" vertical="center"/>
    </xf>
    <xf numFmtId="164" fontId="13" fillId="0" borderId="0" xfId="0" applyNumberFormat="1" applyFont="1"/>
    <xf numFmtId="167" fontId="13" fillId="0" borderId="0" xfId="0" applyNumberFormat="1" applyFont="1"/>
    <xf numFmtId="0" fontId="15" fillId="0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0" xfId="2" applyFont="1"/>
    <xf numFmtId="165" fontId="0" fillId="0" borderId="0" xfId="0" applyNumberFormat="1" applyFont="1" applyBorder="1" applyAlignment="1">
      <alignment vertical="center"/>
    </xf>
    <xf numFmtId="0" fontId="7" fillId="0" borderId="1" xfId="1" applyNumberFormat="1" applyFont="1" applyFill="1" applyBorder="1" applyAlignment="1">
      <alignment horizontal="left" vertical="center" wrapText="1" shrinkToFit="1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left" vertical="center"/>
    </xf>
    <xf numFmtId="0" fontId="1" fillId="0" borderId="1" xfId="1" applyNumberFormat="1" applyFont="1" applyBorder="1" applyAlignment="1">
      <alignment horizontal="left" vertical="center"/>
    </xf>
    <xf numFmtId="0" fontId="11" fillId="0" borderId="1" xfId="1" applyNumberFormat="1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>
      <alignment horizontal="left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0" borderId="0" xfId="2" applyFont="1"/>
    <xf numFmtId="0" fontId="18" fillId="0" borderId="0" xfId="0" applyFont="1"/>
    <xf numFmtId="164" fontId="18" fillId="0" borderId="0" xfId="1" applyFont="1"/>
    <xf numFmtId="165" fontId="18" fillId="0" borderId="0" xfId="0" applyNumberFormat="1" applyFont="1" applyBorder="1" applyAlignment="1">
      <alignment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9" fillId="0" borderId="0" xfId="0" applyFont="1"/>
  </cellXfs>
  <cellStyles count="5">
    <cellStyle name="Comma" xfId="1" builtinId="3"/>
    <cellStyle name="Normal" xfId="0" builtinId="0"/>
    <cellStyle name="Normal_ontablo" xfId="2" xr:uid="{00000000-0005-0000-0000-000002000000}"/>
    <cellStyle name="Обычный 2" xfId="3" xr:uid="{00000000-0005-0000-0000-000003000000}"/>
    <cellStyle name="Финансовый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EE50E-8911-4393-BFED-BC7DCA66F5DC}">
  <sheetPr>
    <tabColor rgb="FF00B050"/>
  </sheetPr>
  <dimension ref="A1:AA52"/>
  <sheetViews>
    <sheetView tabSelected="1" view="pageBreakPreview" zoomScale="115" zoomScaleNormal="70" zoomScaleSheetLayoutView="115" workbookViewId="0">
      <selection activeCell="A13" sqref="A13:XFD13"/>
    </sheetView>
  </sheetViews>
  <sheetFormatPr defaultRowHeight="15" x14ac:dyDescent="0.25"/>
  <cols>
    <col min="1" max="1" width="6.140625" style="52" customWidth="1"/>
    <col min="2" max="2" width="24.7109375" style="51" bestFit="1" customWidth="1"/>
    <col min="3" max="3" width="13.85546875" style="51" customWidth="1"/>
    <col min="4" max="4" width="11.5703125" style="51" customWidth="1"/>
    <col min="5" max="5" width="11.7109375" style="51" bestFit="1" customWidth="1"/>
    <col min="6" max="6" width="12.28515625" style="51" customWidth="1"/>
    <col min="7" max="7" width="12.7109375" style="51" customWidth="1"/>
    <col min="8" max="8" width="11.7109375" style="51" bestFit="1" customWidth="1"/>
    <col min="9" max="10" width="12.5703125" style="51" bestFit="1" customWidth="1"/>
    <col min="11" max="11" width="9.140625" style="51"/>
    <col min="12" max="12" width="7.42578125" style="51" customWidth="1"/>
    <col min="13" max="13" width="24.7109375" style="51" bestFit="1" customWidth="1"/>
    <col min="14" max="14" width="19.42578125" style="51" bestFit="1" customWidth="1"/>
    <col min="15" max="15" width="18.28515625" style="51" bestFit="1" customWidth="1"/>
    <col min="16" max="16" width="12.42578125" style="51" bestFit="1" customWidth="1"/>
    <col min="17" max="18" width="18.5703125" style="51" bestFit="1" customWidth="1"/>
    <col min="19" max="19" width="11.28515625" style="51" bestFit="1" customWidth="1"/>
    <col min="20" max="20" width="12.5703125" style="51" bestFit="1" customWidth="1"/>
    <col min="21" max="21" width="14" style="51" customWidth="1"/>
    <col min="22" max="22" width="9.140625" style="51"/>
    <col min="23" max="23" width="11.5703125" style="37" bestFit="1" customWidth="1"/>
    <col min="24" max="27" width="9.140625" style="37"/>
    <col min="28" max="16384" width="9.140625" style="51"/>
  </cols>
  <sheetData>
    <row r="1" spans="1:27" s="36" customFormat="1" x14ac:dyDescent="0.25">
      <c r="A1" s="60" t="s">
        <v>40</v>
      </c>
      <c r="B1" s="34"/>
      <c r="C1" s="34"/>
      <c r="D1" s="35"/>
      <c r="E1" s="35"/>
      <c r="F1" s="35"/>
      <c r="G1" s="35"/>
      <c r="H1" s="80"/>
      <c r="I1" s="80"/>
      <c r="J1" s="80"/>
      <c r="L1" s="60" t="s">
        <v>40</v>
      </c>
      <c r="M1" s="34"/>
      <c r="N1" s="34"/>
      <c r="O1" s="35"/>
      <c r="P1" s="35"/>
      <c r="Q1" s="35"/>
      <c r="R1" s="81" t="s">
        <v>12</v>
      </c>
      <c r="S1" s="81"/>
      <c r="T1" s="81"/>
      <c r="U1" s="81"/>
      <c r="W1" s="37"/>
      <c r="X1" s="37"/>
      <c r="Y1" s="37"/>
      <c r="Z1" s="37"/>
      <c r="AA1" s="37"/>
    </row>
    <row r="2" spans="1:27" s="36" customFormat="1" x14ac:dyDescent="0.25">
      <c r="A2" s="82" t="s">
        <v>0</v>
      </c>
      <c r="B2" s="82" t="s">
        <v>1</v>
      </c>
      <c r="C2" s="83" t="s">
        <v>2</v>
      </c>
      <c r="D2" s="83"/>
      <c r="E2" s="83"/>
      <c r="F2" s="84" t="s">
        <v>3</v>
      </c>
      <c r="G2" s="84"/>
      <c r="H2" s="84"/>
      <c r="I2" s="85" t="s">
        <v>4</v>
      </c>
      <c r="J2" s="85"/>
      <c r="L2" s="86" t="s">
        <v>0</v>
      </c>
      <c r="M2" s="86" t="s">
        <v>1</v>
      </c>
      <c r="N2" s="89" t="s">
        <v>2</v>
      </c>
      <c r="O2" s="90"/>
      <c r="P2" s="91"/>
      <c r="Q2" s="75" t="s">
        <v>3</v>
      </c>
      <c r="R2" s="76"/>
      <c r="S2" s="77"/>
      <c r="T2" s="78" t="s">
        <v>4</v>
      </c>
      <c r="U2" s="79"/>
      <c r="W2" s="37"/>
      <c r="X2" s="37"/>
      <c r="Y2" s="37"/>
      <c r="Z2" s="37"/>
      <c r="AA2" s="37"/>
    </row>
    <row r="3" spans="1:27" s="36" customFormat="1" x14ac:dyDescent="0.25">
      <c r="A3" s="82"/>
      <c r="B3" s="82"/>
      <c r="C3" s="70" t="s">
        <v>54</v>
      </c>
      <c r="D3" s="70" t="s">
        <v>55</v>
      </c>
      <c r="E3" s="61" t="s">
        <v>5</v>
      </c>
      <c r="F3" s="70" t="s">
        <v>54</v>
      </c>
      <c r="G3" s="70" t="s">
        <v>55</v>
      </c>
      <c r="H3" s="61" t="s">
        <v>5</v>
      </c>
      <c r="I3" s="70" t="s">
        <v>54</v>
      </c>
      <c r="J3" s="70" t="s">
        <v>55</v>
      </c>
      <c r="L3" s="87"/>
      <c r="M3" s="87"/>
      <c r="N3" s="70" t="s">
        <v>54</v>
      </c>
      <c r="O3" s="70" t="s">
        <v>55</v>
      </c>
      <c r="P3" s="61" t="s">
        <v>5</v>
      </c>
      <c r="Q3" s="70" t="s">
        <v>54</v>
      </c>
      <c r="R3" s="70" t="s">
        <v>55</v>
      </c>
      <c r="S3" s="61" t="s">
        <v>5</v>
      </c>
      <c r="T3" s="70" t="s">
        <v>54</v>
      </c>
      <c r="U3" s="70" t="s">
        <v>55</v>
      </c>
      <c r="W3" s="37"/>
      <c r="X3" s="37"/>
      <c r="Y3" s="37"/>
      <c r="Z3" s="37"/>
      <c r="AA3" s="37"/>
    </row>
    <row r="4" spans="1:27" s="36" customFormat="1" x14ac:dyDescent="0.25">
      <c r="A4" s="82"/>
      <c r="B4" s="82"/>
      <c r="C4" s="38" t="s">
        <v>8</v>
      </c>
      <c r="D4" s="38" t="s">
        <v>8</v>
      </c>
      <c r="E4" s="38" t="s">
        <v>6</v>
      </c>
      <c r="F4" s="38" t="s">
        <v>8</v>
      </c>
      <c r="G4" s="38" t="s">
        <v>8</v>
      </c>
      <c r="H4" s="38" t="s">
        <v>6</v>
      </c>
      <c r="I4" s="38" t="s">
        <v>6</v>
      </c>
      <c r="J4" s="38" t="s">
        <v>6</v>
      </c>
      <c r="L4" s="88"/>
      <c r="M4" s="88"/>
      <c r="N4" s="38" t="s">
        <v>11</v>
      </c>
      <c r="O4" s="38" t="s">
        <v>11</v>
      </c>
      <c r="P4" s="38" t="s">
        <v>6</v>
      </c>
      <c r="Q4" s="38" t="s">
        <v>11</v>
      </c>
      <c r="R4" s="38" t="s">
        <v>11</v>
      </c>
      <c r="S4" s="38" t="s">
        <v>6</v>
      </c>
      <c r="T4" s="38" t="s">
        <v>6</v>
      </c>
      <c r="U4" s="38" t="s">
        <v>6</v>
      </c>
      <c r="W4" s="37"/>
      <c r="X4" s="37"/>
      <c r="Y4" s="37"/>
      <c r="Z4" s="37"/>
      <c r="AA4" s="37"/>
    </row>
    <row r="5" spans="1:27" s="43" customFormat="1" x14ac:dyDescent="0.25">
      <c r="A5" s="39">
        <v>1</v>
      </c>
      <c r="B5" s="40" t="str">
        <f t="shared" ref="B5:B12" si="0">M5</f>
        <v>New Life Insurance</v>
      </c>
      <c r="C5" s="41">
        <f>N5/12786.03</f>
        <v>7.0273106322963388</v>
      </c>
      <c r="D5" s="41">
        <f>O5/10624.7</f>
        <v>20.177274651519571</v>
      </c>
      <c r="E5" s="42">
        <f>C5*100/D5-100</f>
        <v>-65.172151573170439</v>
      </c>
      <c r="F5" s="41">
        <f>Q5/12786.03</f>
        <v>6.9498238335120428</v>
      </c>
      <c r="G5" s="41">
        <f>R5/10624.7</f>
        <v>21.707838834978869</v>
      </c>
      <c r="H5" s="42">
        <f>F5*100/G5-100</f>
        <v>-67.984727146981299</v>
      </c>
      <c r="I5" s="42">
        <f t="shared" ref="I5:I13" si="1">C5*100/$C$13</f>
        <v>26.873292987102435</v>
      </c>
      <c r="J5" s="42">
        <f t="shared" ref="J5:J13" si="2">D5*100/$D$13</f>
        <v>36.560965339826005</v>
      </c>
      <c r="L5" s="39">
        <v>1</v>
      </c>
      <c r="M5" s="40" t="s">
        <v>41</v>
      </c>
      <c r="N5" s="44">
        <v>89851.404563859964</v>
      </c>
      <c r="O5" s="45">
        <v>214377.48999</v>
      </c>
      <c r="P5" s="42">
        <f>N5*100/O5-100</f>
        <v>-58.087295187544534</v>
      </c>
      <c r="Q5" s="44">
        <v>88860.656029999984</v>
      </c>
      <c r="R5" s="45">
        <v>230639.27527000001</v>
      </c>
      <c r="S5" s="42">
        <f>Q5*100/R5-100</f>
        <v>-61.472019054007852</v>
      </c>
      <c r="T5" s="42">
        <f t="shared" ref="T5:T13" si="3">N5*100/$N$13</f>
        <v>26.873292987102435</v>
      </c>
      <c r="U5" s="42">
        <f t="shared" ref="U5:U13" si="4">O5*100/$O$13</f>
        <v>36.560965339826005</v>
      </c>
      <c r="W5" s="37"/>
      <c r="X5" s="37"/>
      <c r="Y5" s="37"/>
      <c r="Z5" s="37"/>
      <c r="AA5" s="37"/>
    </row>
    <row r="6" spans="1:27" s="43" customFormat="1" x14ac:dyDescent="0.25">
      <c r="A6" s="39">
        <v>2</v>
      </c>
      <c r="B6" s="40" t="str">
        <f t="shared" si="0"/>
        <v>O’zbekinvest Hayot</v>
      </c>
      <c r="C6" s="41">
        <f t="shared" ref="C6:C13" si="5">N6/12786.03</f>
        <v>5.8594393881447173</v>
      </c>
      <c r="D6" s="41">
        <f t="shared" ref="D6:D13" si="6">O6/10624.7</f>
        <v>8.9476804709780016</v>
      </c>
      <c r="E6" s="42">
        <f t="shared" ref="E6:E13" si="7">C6*100/D6-100</f>
        <v>-34.514431900536252</v>
      </c>
      <c r="F6" s="41">
        <f t="shared" ref="F6:F13" si="8">Q6/12786.03</f>
        <v>6.7853833207023602</v>
      </c>
      <c r="G6" s="41">
        <f t="shared" ref="G6:G13" si="9">R6/10624.7</f>
        <v>10.390755315444199</v>
      </c>
      <c r="H6" s="42">
        <f t="shared" ref="H6:H13" si="10">F6*100/G6-100</f>
        <v>-34.697881773647666</v>
      </c>
      <c r="I6" s="42">
        <f t="shared" si="1"/>
        <v>22.407210902860953</v>
      </c>
      <c r="J6" s="42">
        <f t="shared" si="2"/>
        <v>16.213083343573746</v>
      </c>
      <c r="L6" s="39">
        <v>2</v>
      </c>
      <c r="M6" s="46" t="s">
        <v>42</v>
      </c>
      <c r="N6" s="44">
        <v>74918.967799999999</v>
      </c>
      <c r="O6" s="45">
        <v>95066.420699999973</v>
      </c>
      <c r="P6" s="42">
        <f t="shared" ref="P6:P13" si="11">N6*100/O6-100</f>
        <v>-21.193027729085387</v>
      </c>
      <c r="Q6" s="44">
        <v>86758.114700000006</v>
      </c>
      <c r="R6" s="45">
        <v>110398.658</v>
      </c>
      <c r="S6" s="42">
        <f t="shared" ref="S6:S13" si="12">Q6*100/R6-100</f>
        <v>-21.413795899584201</v>
      </c>
      <c r="T6" s="42">
        <f t="shared" si="3"/>
        <v>22.407210902860953</v>
      </c>
      <c r="U6" s="42">
        <f t="shared" si="4"/>
        <v>16.213083343573743</v>
      </c>
      <c r="W6" s="37"/>
      <c r="X6" s="37"/>
      <c r="Y6" s="37"/>
      <c r="Z6" s="37"/>
      <c r="AA6" s="37"/>
    </row>
    <row r="7" spans="1:27" s="43" customFormat="1" x14ac:dyDescent="0.25">
      <c r="A7" s="39">
        <v>3</v>
      </c>
      <c r="B7" s="40" t="str">
        <f t="shared" si="0"/>
        <v>Agros Hayot</v>
      </c>
      <c r="C7" s="41">
        <f t="shared" si="5"/>
        <v>4.9217445459164733</v>
      </c>
      <c r="D7" s="41">
        <f t="shared" si="6"/>
        <v>9.059465455024613</v>
      </c>
      <c r="E7" s="42">
        <f t="shared" si="7"/>
        <v>-45.672903436187326</v>
      </c>
      <c r="F7" s="41">
        <f t="shared" si="8"/>
        <v>3.7708234982022448</v>
      </c>
      <c r="G7" s="41">
        <f t="shared" si="9"/>
        <v>10.338281549596694</v>
      </c>
      <c r="H7" s="42">
        <f t="shared" si="10"/>
        <v>-63.525625800456673</v>
      </c>
      <c r="I7" s="42">
        <f t="shared" si="1"/>
        <v>18.821351454456288</v>
      </c>
      <c r="J7" s="42">
        <f t="shared" si="2"/>
        <v>16.415636314568438</v>
      </c>
      <c r="L7" s="39">
        <v>3</v>
      </c>
      <c r="M7" s="40" t="s">
        <v>43</v>
      </c>
      <c r="N7" s="44">
        <v>62929.573416424413</v>
      </c>
      <c r="O7" s="45">
        <v>96254.102620000005</v>
      </c>
      <c r="P7" s="42">
        <f t="shared" si="11"/>
        <v>-34.621411759597365</v>
      </c>
      <c r="Q7" s="44">
        <v>48213.862372718853</v>
      </c>
      <c r="R7" s="45">
        <v>109841.13998000001</v>
      </c>
      <c r="S7" s="42">
        <f t="shared" si="12"/>
        <v>-56.10582484714044</v>
      </c>
      <c r="T7" s="42">
        <f t="shared" si="3"/>
        <v>18.821351454456288</v>
      </c>
      <c r="U7" s="42">
        <f t="shared" si="4"/>
        <v>16.415636314568435</v>
      </c>
      <c r="W7" s="37"/>
      <c r="X7" s="37"/>
      <c r="Y7" s="37"/>
      <c r="Z7" s="37"/>
      <c r="AA7" s="37"/>
    </row>
    <row r="8" spans="1:27" s="43" customFormat="1" x14ac:dyDescent="0.25">
      <c r="A8" s="39">
        <v>4</v>
      </c>
      <c r="B8" s="40" t="str">
        <f t="shared" si="0"/>
        <v>Euroasia Life</v>
      </c>
      <c r="C8" s="41">
        <f t="shared" si="5"/>
        <v>2.8751283763597146</v>
      </c>
      <c r="D8" s="41">
        <f t="shared" si="6"/>
        <v>7.3859342804973318</v>
      </c>
      <c r="E8" s="42">
        <f t="shared" si="7"/>
        <v>-61.072922298380952</v>
      </c>
      <c r="F8" s="41">
        <f t="shared" si="8"/>
        <v>1.9582712834584937</v>
      </c>
      <c r="G8" s="41">
        <f t="shared" si="9"/>
        <v>2.2486844539629347</v>
      </c>
      <c r="H8" s="42">
        <f t="shared" si="10"/>
        <v>-12.914803141571767</v>
      </c>
      <c r="I8" s="42">
        <f t="shared" si="1"/>
        <v>10.994841593931197</v>
      </c>
      <c r="J8" s="42">
        <f t="shared" si="2"/>
        <v>13.383219086585559</v>
      </c>
      <c r="L8" s="39">
        <v>4</v>
      </c>
      <c r="M8" s="40" t="s">
        <v>44</v>
      </c>
      <c r="N8" s="44">
        <v>36761.477673986607</v>
      </c>
      <c r="O8" s="45">
        <v>78473.335950000008</v>
      </c>
      <c r="P8" s="42">
        <f t="shared" si="11"/>
        <v>-53.154180042238153</v>
      </c>
      <c r="Q8" s="44">
        <v>25038.515378438806</v>
      </c>
      <c r="R8" s="45">
        <v>23891.597718019995</v>
      </c>
      <c r="S8" s="42">
        <f t="shared" si="12"/>
        <v>4.8005063284393117</v>
      </c>
      <c r="T8" s="42">
        <f t="shared" si="3"/>
        <v>10.994841593931199</v>
      </c>
      <c r="U8" s="42">
        <f t="shared" si="4"/>
        <v>13.383219086585557</v>
      </c>
      <c r="W8" s="37"/>
      <c r="X8" s="37"/>
      <c r="Y8" s="37"/>
      <c r="Z8" s="37"/>
      <c r="AA8" s="37"/>
    </row>
    <row r="9" spans="1:27" s="43" customFormat="1" x14ac:dyDescent="0.25">
      <c r="A9" s="39">
        <v>5</v>
      </c>
      <c r="B9" s="40" t="str">
        <f t="shared" si="0"/>
        <v>Kafolat Hayot</v>
      </c>
      <c r="C9" s="41">
        <f t="shared" si="5"/>
        <v>1.7805198668447419</v>
      </c>
      <c r="D9" s="41">
        <f t="shared" si="6"/>
        <v>2.1105089142827183</v>
      </c>
      <c r="E9" s="42">
        <f t="shared" si="7"/>
        <v>-15.635520191589762</v>
      </c>
      <c r="F9" s="41">
        <f t="shared" si="8"/>
        <v>1.439024338282485</v>
      </c>
      <c r="G9" s="41">
        <f t="shared" si="9"/>
        <v>1.3517583620290048</v>
      </c>
      <c r="H9" s="42">
        <f t="shared" si="10"/>
        <v>6.4557378526212972</v>
      </c>
      <c r="I9" s="42">
        <f t="shared" si="1"/>
        <v>6.8089251428806943</v>
      </c>
      <c r="J9" s="42">
        <f t="shared" si="2"/>
        <v>3.8242153411275051</v>
      </c>
      <c r="L9" s="39">
        <v>5</v>
      </c>
      <c r="M9" s="40" t="s">
        <v>45</v>
      </c>
      <c r="N9" s="44">
        <v>22765.780433072876</v>
      </c>
      <c r="O9" s="45">
        <v>22423.524061579599</v>
      </c>
      <c r="P9" s="42">
        <f t="shared" si="11"/>
        <v>1.5263273094513181</v>
      </c>
      <c r="Q9" s="44">
        <v>18399.408360010002</v>
      </c>
      <c r="R9" s="45">
        <v>14362.027069049567</v>
      </c>
      <c r="S9" s="42">
        <f t="shared" si="12"/>
        <v>28.111500358198498</v>
      </c>
      <c r="T9" s="42">
        <f t="shared" si="3"/>
        <v>6.8089251428806934</v>
      </c>
      <c r="U9" s="42">
        <f t="shared" si="4"/>
        <v>3.8242153411275046</v>
      </c>
      <c r="W9" s="37"/>
      <c r="X9" s="37"/>
      <c r="Y9" s="37"/>
      <c r="Z9" s="37"/>
      <c r="AA9" s="37"/>
    </row>
    <row r="10" spans="1:27" s="43" customFormat="1" x14ac:dyDescent="0.25">
      <c r="A10" s="39">
        <v>6</v>
      </c>
      <c r="B10" s="40" t="str">
        <f t="shared" si="0"/>
        <v>Аlfa Life</v>
      </c>
      <c r="C10" s="41">
        <f t="shared" si="5"/>
        <v>1.677760163240662</v>
      </c>
      <c r="D10" s="41">
        <f t="shared" si="6"/>
        <v>6.3411067644262893</v>
      </c>
      <c r="E10" s="42">
        <f t="shared" si="7"/>
        <v>-73.541524759480097</v>
      </c>
      <c r="F10" s="41">
        <f t="shared" si="8"/>
        <v>2.9729094089408519</v>
      </c>
      <c r="G10" s="41">
        <f t="shared" si="9"/>
        <v>3.6827345609758395</v>
      </c>
      <c r="H10" s="42">
        <f t="shared" si="10"/>
        <v>-19.27440439386163</v>
      </c>
      <c r="I10" s="42">
        <f t="shared" si="1"/>
        <v>6.4159595025788558</v>
      </c>
      <c r="J10" s="42">
        <f t="shared" si="2"/>
        <v>11.4900049007791</v>
      </c>
      <c r="L10" s="39">
        <v>6</v>
      </c>
      <c r="M10" s="40" t="s">
        <v>46</v>
      </c>
      <c r="N10" s="44">
        <v>21451.891780000002</v>
      </c>
      <c r="O10" s="45">
        <v>67372.357040000003</v>
      </c>
      <c r="P10" s="42">
        <f t="shared" si="11"/>
        <v>-68.159208431339749</v>
      </c>
      <c r="Q10" s="44">
        <v>38011.708890000002</v>
      </c>
      <c r="R10" s="45">
        <v>39127.949890000004</v>
      </c>
      <c r="S10" s="42">
        <f t="shared" si="12"/>
        <v>-2.8527970495210724</v>
      </c>
      <c r="T10" s="42">
        <f t="shared" si="3"/>
        <v>6.4159595025788558</v>
      </c>
      <c r="U10" s="42">
        <f t="shared" si="4"/>
        <v>11.4900049007791</v>
      </c>
      <c r="W10" s="37"/>
      <c r="X10" s="37"/>
      <c r="Y10" s="37"/>
      <c r="Z10" s="37"/>
      <c r="AA10" s="37"/>
    </row>
    <row r="11" spans="1:27" s="43" customFormat="1" x14ac:dyDescent="0.25">
      <c r="A11" s="39">
        <v>7</v>
      </c>
      <c r="B11" s="40" t="str">
        <f t="shared" si="0"/>
        <v>Apex Life</v>
      </c>
      <c r="C11" s="41">
        <f t="shared" si="5"/>
        <v>1.3794578753974815</v>
      </c>
      <c r="D11" s="41">
        <f t="shared" si="6"/>
        <v>1.0552310371116362</v>
      </c>
      <c r="E11" s="42">
        <f t="shared" si="7"/>
        <v>30.72567304059919</v>
      </c>
      <c r="F11" s="41">
        <f t="shared" si="8"/>
        <v>0.53026058596765369</v>
      </c>
      <c r="G11" s="41">
        <f t="shared" si="9"/>
        <v>8.6304497068152505E-2</v>
      </c>
      <c r="H11" s="42">
        <f t="shared" si="10"/>
        <v>514.40666938701941</v>
      </c>
      <c r="I11" s="42">
        <f t="shared" si="1"/>
        <v>5.2752151695916547</v>
      </c>
      <c r="J11" s="42">
        <f t="shared" si="2"/>
        <v>1.9120652337674189</v>
      </c>
      <c r="L11" s="39">
        <v>7</v>
      </c>
      <c r="M11" s="46" t="s">
        <v>47</v>
      </c>
      <c r="N11" s="44">
        <v>17637.789778568462</v>
      </c>
      <c r="O11" s="45">
        <v>11211.513200000001</v>
      </c>
      <c r="P11" s="42">
        <f t="shared" si="11"/>
        <v>57.318548031218995</v>
      </c>
      <c r="Q11" s="44">
        <v>6779.9277599999996</v>
      </c>
      <c r="R11" s="45">
        <v>916.95938999999998</v>
      </c>
      <c r="S11" s="42">
        <f t="shared" si="12"/>
        <v>639.39236938290139</v>
      </c>
      <c r="T11" s="42">
        <f t="shared" si="3"/>
        <v>5.2752151695916538</v>
      </c>
      <c r="U11" s="42">
        <f t="shared" si="4"/>
        <v>1.9120652337674184</v>
      </c>
      <c r="W11" s="37"/>
      <c r="X11" s="37"/>
      <c r="Y11" s="37"/>
      <c r="Z11" s="37"/>
      <c r="AA11" s="37"/>
    </row>
    <row r="12" spans="1:27" s="43" customFormat="1" x14ac:dyDescent="0.25">
      <c r="A12" s="39">
        <v>8</v>
      </c>
      <c r="B12" s="40" t="str">
        <f t="shared" si="0"/>
        <v>Alskom Vita</v>
      </c>
      <c r="C12" s="41">
        <f t="shared" si="5"/>
        <v>0.62843268722191326</v>
      </c>
      <c r="D12" s="41">
        <f t="shared" si="6"/>
        <v>0.1108233154818489</v>
      </c>
      <c r="E12" s="42">
        <f t="shared" si="7"/>
        <v>467.05819031811996</v>
      </c>
      <c r="F12" s="41">
        <f t="shared" si="8"/>
        <v>0.46119244761352807</v>
      </c>
      <c r="G12" s="41">
        <f t="shared" si="9"/>
        <v>2.2898039474055734E-2</v>
      </c>
      <c r="H12" s="42">
        <f t="shared" si="10"/>
        <v>1914.1132525169892</v>
      </c>
      <c r="I12" s="42">
        <f t="shared" si="1"/>
        <v>2.403203246597911</v>
      </c>
      <c r="J12" s="42">
        <f t="shared" si="2"/>
        <v>0.20081043977221841</v>
      </c>
      <c r="L12" s="39">
        <v>8</v>
      </c>
      <c r="M12" s="40" t="s">
        <v>48</v>
      </c>
      <c r="N12" s="44">
        <v>8035.1591918000004</v>
      </c>
      <c r="O12" s="45">
        <v>1177.4644800000001</v>
      </c>
      <c r="P12" s="42">
        <f t="shared" si="11"/>
        <v>582.41202416568865</v>
      </c>
      <c r="Q12" s="44">
        <v>5896.8204709599986</v>
      </c>
      <c r="R12" s="45">
        <v>243.28479999999999</v>
      </c>
      <c r="S12" s="42">
        <f t="shared" si="12"/>
        <v>2323.8343172117611</v>
      </c>
      <c r="T12" s="42">
        <f t="shared" si="3"/>
        <v>2.4032032465979114</v>
      </c>
      <c r="U12" s="42">
        <f t="shared" si="4"/>
        <v>0.20081043977221841</v>
      </c>
      <c r="W12" s="37"/>
      <c r="X12" s="37"/>
      <c r="Y12" s="37"/>
      <c r="Z12" s="37"/>
      <c r="AA12" s="37"/>
    </row>
    <row r="13" spans="1:27" s="30" customFormat="1" x14ac:dyDescent="0.25">
      <c r="A13" s="26" t="s">
        <v>7</v>
      </c>
      <c r="B13" s="27"/>
      <c r="C13" s="28">
        <f t="shared" si="5"/>
        <v>26.149793535422045</v>
      </c>
      <c r="D13" s="28">
        <f t="shared" si="6"/>
        <v>55.188024889322016</v>
      </c>
      <c r="E13" s="29">
        <f t="shared" si="7"/>
        <v>-52.616906316425172</v>
      </c>
      <c r="F13" s="28">
        <f t="shared" si="8"/>
        <v>24.867688716679663</v>
      </c>
      <c r="G13" s="28">
        <f t="shared" si="9"/>
        <v>49.829255613529753</v>
      </c>
      <c r="H13" s="29">
        <f t="shared" si="10"/>
        <v>-50.094199862123702</v>
      </c>
      <c r="I13" s="29">
        <f t="shared" si="1"/>
        <v>100</v>
      </c>
      <c r="J13" s="29">
        <f t="shared" si="2"/>
        <v>100</v>
      </c>
      <c r="L13" s="26" t="s">
        <v>7</v>
      </c>
      <c r="M13" s="31"/>
      <c r="N13" s="32">
        <v>334352.04463771236</v>
      </c>
      <c r="O13" s="29">
        <v>586356.2080415797</v>
      </c>
      <c r="P13" s="29">
        <f t="shared" si="11"/>
        <v>-42.977998688810203</v>
      </c>
      <c r="Q13" s="32">
        <v>317959.01396212768</v>
      </c>
      <c r="R13" s="29">
        <v>529420.89211706957</v>
      </c>
      <c r="S13" s="29">
        <f t="shared" si="12"/>
        <v>-39.942110578473702</v>
      </c>
      <c r="T13" s="29">
        <f t="shared" si="3"/>
        <v>100</v>
      </c>
      <c r="U13" s="29">
        <f t="shared" si="4"/>
        <v>100</v>
      </c>
      <c r="W13" s="33"/>
      <c r="X13" s="33"/>
      <c r="Y13" s="33"/>
      <c r="Z13" s="33"/>
      <c r="AA13" s="33"/>
    </row>
    <row r="14" spans="1:27" s="36" customFormat="1" x14ac:dyDescent="0.25">
      <c r="A14" s="47"/>
      <c r="B14" s="48"/>
      <c r="C14" s="49"/>
      <c r="D14" s="49"/>
      <c r="E14" s="50"/>
      <c r="F14" s="49"/>
      <c r="G14" s="49"/>
      <c r="H14" s="50"/>
      <c r="I14" s="50"/>
      <c r="J14" s="50"/>
      <c r="W14" s="37"/>
      <c r="X14" s="37"/>
      <c r="Y14" s="37"/>
      <c r="Z14" s="37"/>
      <c r="AA14" s="37"/>
    </row>
    <row r="15" spans="1:27" x14ac:dyDescent="0.25">
      <c r="A15" s="62" t="s">
        <v>9</v>
      </c>
      <c r="B15" s="37"/>
      <c r="C15" s="37"/>
      <c r="E15" s="37"/>
      <c r="F15" s="37"/>
      <c r="G15" s="62" t="s">
        <v>10</v>
      </c>
    </row>
    <row r="16" spans="1:27" ht="15.75" x14ac:dyDescent="0.25">
      <c r="A16" s="109" t="s">
        <v>52</v>
      </c>
      <c r="B16" s="37"/>
      <c r="C16" s="37"/>
      <c r="E16" s="37"/>
      <c r="F16" s="37"/>
      <c r="G16" s="37" t="s">
        <v>14</v>
      </c>
    </row>
    <row r="17" spans="1:27" ht="15.75" x14ac:dyDescent="0.25">
      <c r="A17" s="109" t="s">
        <v>53</v>
      </c>
      <c r="B17" s="37"/>
      <c r="C17" s="55"/>
      <c r="E17" s="37"/>
      <c r="F17" s="37"/>
      <c r="G17" s="63" t="s">
        <v>15</v>
      </c>
    </row>
    <row r="18" spans="1:27" x14ac:dyDescent="0.25">
      <c r="A18" s="37"/>
      <c r="B18" s="37"/>
      <c r="C18" s="55"/>
      <c r="E18" s="37"/>
      <c r="F18" s="37"/>
    </row>
    <row r="20" spans="1:27" s="53" customFormat="1" x14ac:dyDescent="0.25">
      <c r="W20" s="37"/>
      <c r="X20" s="37"/>
      <c r="Y20" s="37"/>
      <c r="Z20" s="37"/>
      <c r="AA20" s="37"/>
    </row>
    <row r="21" spans="1:27" s="53" customFormat="1" x14ac:dyDescent="0.25">
      <c r="W21" s="37"/>
      <c r="X21" s="37"/>
      <c r="Y21" s="37"/>
      <c r="Z21" s="37"/>
      <c r="AA21" s="37"/>
    </row>
    <row r="22" spans="1:27" s="53" customFormat="1" x14ac:dyDescent="0.25">
      <c r="A22" s="37"/>
      <c r="W22" s="37"/>
      <c r="X22" s="37"/>
      <c r="Y22" s="37"/>
      <c r="Z22" s="37"/>
      <c r="AA22" s="37"/>
    </row>
    <row r="23" spans="1:27" s="53" customFormat="1" x14ac:dyDescent="0.25">
      <c r="W23" s="37"/>
      <c r="X23" s="37"/>
      <c r="Y23" s="37"/>
      <c r="Z23" s="37"/>
      <c r="AA23" s="37"/>
    </row>
    <row r="24" spans="1:27" s="53" customFormat="1" x14ac:dyDescent="0.25">
      <c r="C24" s="54"/>
      <c r="D24" s="54"/>
      <c r="E24" s="54"/>
      <c r="F24" s="54"/>
      <c r="G24" s="54"/>
      <c r="H24" s="54"/>
      <c r="W24" s="37"/>
      <c r="X24" s="37"/>
      <c r="Y24" s="37"/>
      <c r="Z24" s="37"/>
      <c r="AA24" s="37"/>
    </row>
    <row r="25" spans="1:27" s="53" customFormat="1" x14ac:dyDescent="0.25">
      <c r="B25" s="37"/>
      <c r="C25" s="55"/>
      <c r="D25" s="54"/>
      <c r="E25" s="55"/>
      <c r="F25" s="55"/>
      <c r="G25" s="54"/>
      <c r="H25" s="54"/>
      <c r="W25" s="37"/>
      <c r="X25" s="37"/>
      <c r="Y25" s="37"/>
      <c r="Z25" s="37"/>
      <c r="AA25" s="37"/>
    </row>
    <row r="26" spans="1:27" s="53" customFormat="1" x14ac:dyDescent="0.25">
      <c r="B26" s="37"/>
      <c r="C26" s="37"/>
      <c r="E26" s="37"/>
      <c r="F26" s="37"/>
      <c r="W26" s="37"/>
      <c r="X26" s="37"/>
      <c r="Y26" s="37"/>
      <c r="Z26" s="37"/>
      <c r="AA26" s="37"/>
    </row>
    <row r="27" spans="1:27" s="53" customFormat="1" x14ac:dyDescent="0.25">
      <c r="B27" s="37"/>
      <c r="C27" s="55"/>
      <c r="D27" s="54"/>
      <c r="E27" s="55"/>
      <c r="F27" s="55"/>
      <c r="G27" s="54"/>
      <c r="H27" s="54"/>
      <c r="I27" s="54"/>
      <c r="J27" s="54"/>
      <c r="W27" s="37"/>
      <c r="X27" s="37"/>
      <c r="Y27" s="37"/>
      <c r="Z27" s="37"/>
      <c r="AA27" s="37"/>
    </row>
    <row r="28" spans="1:27" s="53" customFormat="1" x14ac:dyDescent="0.25">
      <c r="A28" s="37"/>
      <c r="B28" s="37"/>
      <c r="C28" s="55"/>
      <c r="D28" s="54"/>
      <c r="E28" s="55"/>
      <c r="F28" s="55"/>
      <c r="G28" s="54"/>
      <c r="H28" s="54"/>
      <c r="I28" s="54"/>
      <c r="J28" s="54"/>
      <c r="W28" s="37"/>
      <c r="X28" s="37"/>
      <c r="Y28" s="37"/>
      <c r="Z28" s="37"/>
      <c r="AA28" s="37"/>
    </row>
    <row r="29" spans="1:27" s="53" customFormat="1" x14ac:dyDescent="0.25">
      <c r="W29" s="37"/>
      <c r="X29" s="37"/>
      <c r="Y29" s="37"/>
      <c r="Z29" s="37"/>
      <c r="AA29" s="37"/>
    </row>
    <row r="30" spans="1:27" s="53" customFormat="1" x14ac:dyDescent="0.25">
      <c r="W30" s="37"/>
      <c r="X30" s="37"/>
      <c r="Y30" s="37"/>
      <c r="Z30" s="37"/>
      <c r="AA30" s="37"/>
    </row>
    <row r="31" spans="1:27" s="53" customFormat="1" x14ac:dyDescent="0.25">
      <c r="W31" s="37"/>
      <c r="X31" s="37"/>
      <c r="Y31" s="37"/>
      <c r="Z31" s="37"/>
      <c r="AA31" s="37"/>
    </row>
    <row r="32" spans="1:27" s="53" customFormat="1" x14ac:dyDescent="0.25">
      <c r="W32" s="37"/>
      <c r="X32" s="37"/>
      <c r="Y32" s="37"/>
      <c r="Z32" s="37"/>
      <c r="AA32" s="37"/>
    </row>
    <row r="33" spans="23:27" s="53" customFormat="1" x14ac:dyDescent="0.25">
      <c r="W33" s="37"/>
      <c r="X33" s="37"/>
      <c r="Y33" s="37"/>
      <c r="Z33" s="37"/>
      <c r="AA33" s="37"/>
    </row>
    <row r="34" spans="23:27" s="53" customFormat="1" x14ac:dyDescent="0.25">
      <c r="W34" s="37"/>
      <c r="X34" s="37"/>
      <c r="Y34" s="37"/>
      <c r="Z34" s="37"/>
      <c r="AA34" s="37"/>
    </row>
    <row r="35" spans="23:27" s="53" customFormat="1" x14ac:dyDescent="0.25">
      <c r="W35" s="37"/>
      <c r="X35" s="37"/>
      <c r="Y35" s="37"/>
      <c r="Z35" s="37"/>
      <c r="AA35" s="37"/>
    </row>
    <row r="36" spans="23:27" s="53" customFormat="1" x14ac:dyDescent="0.25">
      <c r="W36" s="37"/>
      <c r="X36" s="37"/>
      <c r="Y36" s="37"/>
      <c r="Z36" s="37"/>
      <c r="AA36" s="37"/>
    </row>
    <row r="37" spans="23:27" s="53" customFormat="1" x14ac:dyDescent="0.25">
      <c r="W37" s="37"/>
      <c r="X37" s="37"/>
      <c r="Y37" s="37"/>
      <c r="Z37" s="37"/>
      <c r="AA37" s="37"/>
    </row>
    <row r="38" spans="23:27" s="53" customFormat="1" x14ac:dyDescent="0.25">
      <c r="W38" s="37"/>
      <c r="X38" s="37"/>
      <c r="Y38" s="37"/>
      <c r="Z38" s="37"/>
      <c r="AA38" s="37"/>
    </row>
    <row r="39" spans="23:27" s="53" customFormat="1" x14ac:dyDescent="0.25">
      <c r="W39" s="37"/>
      <c r="X39" s="37"/>
      <c r="Y39" s="37"/>
      <c r="Z39" s="37"/>
      <c r="AA39" s="37"/>
    </row>
    <row r="40" spans="23:27" s="53" customFormat="1" x14ac:dyDescent="0.25">
      <c r="W40" s="37"/>
      <c r="X40" s="37"/>
      <c r="Y40" s="37"/>
      <c r="Z40" s="37"/>
      <c r="AA40" s="37"/>
    </row>
    <row r="41" spans="23:27" s="53" customFormat="1" x14ac:dyDescent="0.25">
      <c r="W41" s="37"/>
      <c r="X41" s="37"/>
      <c r="Y41" s="37"/>
      <c r="Z41" s="37"/>
      <c r="AA41" s="37"/>
    </row>
    <row r="42" spans="23:27" s="53" customFormat="1" x14ac:dyDescent="0.25">
      <c r="W42" s="37"/>
      <c r="X42" s="37"/>
      <c r="Y42" s="37"/>
      <c r="Z42" s="37"/>
      <c r="AA42" s="37"/>
    </row>
    <row r="43" spans="23:27" s="53" customFormat="1" x14ac:dyDescent="0.25">
      <c r="W43" s="37"/>
      <c r="X43" s="37"/>
      <c r="Y43" s="37"/>
      <c r="Z43" s="37"/>
      <c r="AA43" s="37"/>
    </row>
    <row r="44" spans="23:27" s="53" customFormat="1" x14ac:dyDescent="0.25">
      <c r="W44" s="37"/>
      <c r="X44" s="37"/>
      <c r="Y44" s="37"/>
      <c r="Z44" s="37"/>
      <c r="AA44" s="37"/>
    </row>
    <row r="45" spans="23:27" s="53" customFormat="1" x14ac:dyDescent="0.25">
      <c r="W45" s="37"/>
      <c r="X45" s="37"/>
      <c r="Y45" s="37"/>
      <c r="Z45" s="37"/>
      <c r="AA45" s="37"/>
    </row>
    <row r="46" spans="23:27" s="53" customFormat="1" x14ac:dyDescent="0.25">
      <c r="W46" s="37"/>
      <c r="X46" s="37"/>
      <c r="Y46" s="37"/>
      <c r="Z46" s="37"/>
      <c r="AA46" s="37"/>
    </row>
    <row r="47" spans="23:27" s="56" customFormat="1" x14ac:dyDescent="0.25">
      <c r="W47" s="37"/>
      <c r="X47" s="37"/>
      <c r="Y47" s="37"/>
      <c r="Z47" s="37"/>
      <c r="AA47" s="37"/>
    </row>
    <row r="51" spans="1:8" x14ac:dyDescent="0.25">
      <c r="A51" s="57"/>
      <c r="C51" s="58"/>
      <c r="D51" s="58"/>
      <c r="E51" s="58"/>
      <c r="F51" s="58"/>
      <c r="G51" s="58"/>
      <c r="H51" s="58"/>
    </row>
    <row r="52" spans="1:8" x14ac:dyDescent="0.25">
      <c r="A52" s="57"/>
      <c r="C52" s="59"/>
      <c r="D52" s="59"/>
      <c r="E52" s="58"/>
      <c r="F52" s="59"/>
      <c r="G52" s="59"/>
      <c r="H52" s="58"/>
    </row>
  </sheetData>
  <mergeCells count="12">
    <mergeCell ref="Q2:S2"/>
    <mergeCell ref="T2:U2"/>
    <mergeCell ref="H1:J1"/>
    <mergeCell ref="R1:U1"/>
    <mergeCell ref="A2:A4"/>
    <mergeCell ref="B2:B4"/>
    <mergeCell ref="C2:E2"/>
    <mergeCell ref="F2:H2"/>
    <mergeCell ref="I2:J2"/>
    <mergeCell ref="L2:L4"/>
    <mergeCell ref="M2:M4"/>
    <mergeCell ref="N2:P2"/>
  </mergeCells>
  <pageMargins left="0.7" right="0.7" top="0.75" bottom="0.75" header="0.3" footer="0.3"/>
  <pageSetup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A74"/>
  <sheetViews>
    <sheetView view="pageBreakPreview" topLeftCell="A28" zoomScaleNormal="70" zoomScaleSheetLayoutView="100" workbookViewId="0">
      <selection activeCell="A35" sqref="A35:XFD35"/>
    </sheetView>
  </sheetViews>
  <sheetFormatPr defaultRowHeight="15" x14ac:dyDescent="0.25"/>
  <cols>
    <col min="1" max="1" width="6.140625" style="6" customWidth="1"/>
    <col min="2" max="2" width="29.7109375" style="5" customWidth="1"/>
    <col min="3" max="3" width="13.85546875" style="5" customWidth="1"/>
    <col min="4" max="4" width="11.5703125" style="5" customWidth="1"/>
    <col min="5" max="5" width="14" style="5" bestFit="1" customWidth="1"/>
    <col min="6" max="6" width="12.28515625" style="5" customWidth="1"/>
    <col min="7" max="7" width="12.7109375" style="5" customWidth="1"/>
    <col min="8" max="8" width="14" style="5" bestFit="1" customWidth="1"/>
    <col min="9" max="10" width="12.7109375" style="5" bestFit="1" customWidth="1"/>
    <col min="11" max="11" width="9.140625" style="5"/>
    <col min="12" max="12" width="7.42578125" style="5" customWidth="1"/>
    <col min="13" max="13" width="24.7109375" style="5" bestFit="1" customWidth="1"/>
    <col min="14" max="14" width="19.85546875" style="5" bestFit="1" customWidth="1"/>
    <col min="15" max="15" width="19.42578125" style="5" bestFit="1" customWidth="1"/>
    <col min="16" max="16" width="14" style="5" bestFit="1" customWidth="1"/>
    <col min="17" max="18" width="17.85546875" style="5" bestFit="1" customWidth="1"/>
    <col min="19" max="19" width="14" style="5" bestFit="1" customWidth="1"/>
    <col min="20" max="20" width="12.7109375" style="5" bestFit="1" customWidth="1"/>
    <col min="21" max="21" width="14" style="5" customWidth="1"/>
    <col min="22" max="22" width="9.140625" style="5"/>
    <col min="23" max="23" width="11.5703125" style="37" bestFit="1" customWidth="1"/>
    <col min="24" max="27" width="9.140625" style="37"/>
    <col min="28" max="16384" width="9.140625" style="5"/>
  </cols>
  <sheetData>
    <row r="1" spans="1:27" s="3" customFormat="1" x14ac:dyDescent="0.25">
      <c r="A1" s="69" t="s">
        <v>35</v>
      </c>
      <c r="B1" s="1"/>
      <c r="C1" s="1"/>
      <c r="D1" s="2"/>
      <c r="E1" s="2"/>
      <c r="F1" s="2"/>
      <c r="G1" s="2"/>
      <c r="H1" s="104"/>
      <c r="I1" s="104"/>
      <c r="J1" s="104"/>
      <c r="L1" s="69" t="s">
        <v>35</v>
      </c>
      <c r="M1" s="1"/>
      <c r="N1" s="1"/>
      <c r="O1" s="2"/>
      <c r="P1" s="2"/>
      <c r="Q1" s="2"/>
      <c r="R1" s="92" t="s">
        <v>12</v>
      </c>
      <c r="S1" s="92"/>
      <c r="T1" s="92"/>
      <c r="U1" s="92"/>
      <c r="W1" s="37"/>
      <c r="X1" s="37"/>
      <c r="Y1" s="37"/>
      <c r="Z1" s="37"/>
      <c r="AA1" s="37"/>
    </row>
    <row r="2" spans="1:27" s="3" customFormat="1" x14ac:dyDescent="0.25">
      <c r="A2" s="105" t="s">
        <v>0</v>
      </c>
      <c r="B2" s="105" t="s">
        <v>1</v>
      </c>
      <c r="C2" s="106" t="s">
        <v>2</v>
      </c>
      <c r="D2" s="106"/>
      <c r="E2" s="106"/>
      <c r="F2" s="107" t="s">
        <v>3</v>
      </c>
      <c r="G2" s="107"/>
      <c r="H2" s="107"/>
      <c r="I2" s="108" t="s">
        <v>4</v>
      </c>
      <c r="J2" s="108"/>
      <c r="L2" s="93" t="s">
        <v>0</v>
      </c>
      <c r="M2" s="93" t="s">
        <v>1</v>
      </c>
      <c r="N2" s="96" t="s">
        <v>2</v>
      </c>
      <c r="O2" s="97"/>
      <c r="P2" s="98"/>
      <c r="Q2" s="99" t="s">
        <v>3</v>
      </c>
      <c r="R2" s="100"/>
      <c r="S2" s="101"/>
      <c r="T2" s="102" t="s">
        <v>4</v>
      </c>
      <c r="U2" s="103"/>
      <c r="W2" s="37"/>
      <c r="X2" s="37"/>
      <c r="Y2" s="37"/>
      <c r="Z2" s="37"/>
      <c r="AA2" s="37"/>
    </row>
    <row r="3" spans="1:27" s="3" customFormat="1" x14ac:dyDescent="0.25">
      <c r="A3" s="105"/>
      <c r="B3" s="105"/>
      <c r="C3" s="70" t="s">
        <v>54</v>
      </c>
      <c r="D3" s="70" t="s">
        <v>55</v>
      </c>
      <c r="E3" s="70" t="s">
        <v>5</v>
      </c>
      <c r="F3" s="70" t="s">
        <v>54</v>
      </c>
      <c r="G3" s="70" t="s">
        <v>55</v>
      </c>
      <c r="H3" s="70" t="s">
        <v>5</v>
      </c>
      <c r="I3" s="70" t="s">
        <v>54</v>
      </c>
      <c r="J3" s="70" t="s">
        <v>55</v>
      </c>
      <c r="L3" s="94"/>
      <c r="M3" s="94"/>
      <c r="N3" s="70" t="s">
        <v>54</v>
      </c>
      <c r="O3" s="70" t="s">
        <v>55</v>
      </c>
      <c r="P3" s="70" t="s">
        <v>5</v>
      </c>
      <c r="Q3" s="70" t="s">
        <v>54</v>
      </c>
      <c r="R3" s="70" t="s">
        <v>55</v>
      </c>
      <c r="S3" s="70" t="s">
        <v>5</v>
      </c>
      <c r="T3" s="70" t="s">
        <v>54</v>
      </c>
      <c r="U3" s="70" t="s">
        <v>55</v>
      </c>
      <c r="W3" s="37"/>
      <c r="X3" s="37"/>
      <c r="Y3" s="37"/>
      <c r="Z3" s="37"/>
      <c r="AA3" s="37"/>
    </row>
    <row r="4" spans="1:27" s="3" customFormat="1" x14ac:dyDescent="0.25">
      <c r="A4" s="105"/>
      <c r="B4" s="105"/>
      <c r="C4" s="25" t="s">
        <v>8</v>
      </c>
      <c r="D4" s="25" t="s">
        <v>8</v>
      </c>
      <c r="E4" s="25" t="s">
        <v>6</v>
      </c>
      <c r="F4" s="25" t="s">
        <v>8</v>
      </c>
      <c r="G4" s="25" t="s">
        <v>8</v>
      </c>
      <c r="H4" s="25" t="s">
        <v>6</v>
      </c>
      <c r="I4" s="25" t="s">
        <v>6</v>
      </c>
      <c r="J4" s="25" t="s">
        <v>6</v>
      </c>
      <c r="L4" s="95"/>
      <c r="M4" s="95"/>
      <c r="N4" s="25" t="s">
        <v>11</v>
      </c>
      <c r="O4" s="25" t="s">
        <v>11</v>
      </c>
      <c r="P4" s="25" t="s">
        <v>6</v>
      </c>
      <c r="Q4" s="25" t="s">
        <v>11</v>
      </c>
      <c r="R4" s="25" t="s">
        <v>11</v>
      </c>
      <c r="S4" s="25" t="s">
        <v>6</v>
      </c>
      <c r="T4" s="25" t="s">
        <v>6</v>
      </c>
      <c r="U4" s="25" t="s">
        <v>6</v>
      </c>
      <c r="W4" s="37"/>
      <c r="X4" s="37"/>
      <c r="Y4" s="37"/>
      <c r="Z4" s="37"/>
      <c r="AA4" s="37"/>
    </row>
    <row r="5" spans="1:27" s="19" customFormat="1" x14ac:dyDescent="0.25">
      <c r="A5" s="4">
        <v>1</v>
      </c>
      <c r="B5" s="8" t="str">
        <f t="shared" ref="B5:B31" si="0">M5</f>
        <v>UZBEKINVEST</v>
      </c>
      <c r="C5" s="41">
        <f>N5/12786.03</f>
        <v>20.559094264190588</v>
      </c>
      <c r="D5" s="41">
        <f>O5/10624.7</f>
        <v>26.881613320897525</v>
      </c>
      <c r="E5" s="21">
        <f>C5*100/D5-100</f>
        <v>-23.519864604970962</v>
      </c>
      <c r="F5" s="41">
        <f>Q5/12786.03</f>
        <v>5.2089038622621722</v>
      </c>
      <c r="G5" s="41">
        <f>R5/10624.7</f>
        <v>2.275366382109612</v>
      </c>
      <c r="H5" s="21">
        <f>F5*100/G5-100</f>
        <v>128.92593927808332</v>
      </c>
      <c r="I5" s="21">
        <f t="shared" ref="I5:I35" si="1">C5*100/$C$35</f>
        <v>14.017255541795562</v>
      </c>
      <c r="J5" s="21">
        <f t="shared" ref="J5:J35" si="2">D5*100/$D$35</f>
        <v>16.53263344598043</v>
      </c>
      <c r="L5" s="4">
        <v>1</v>
      </c>
      <c r="M5" s="64" t="s">
        <v>27</v>
      </c>
      <c r="N5" s="20">
        <v>262869.19603476877</v>
      </c>
      <c r="O5" s="22">
        <v>285609.07705053996</v>
      </c>
      <c r="P5" s="21">
        <f>N5*100/O5-100</f>
        <v>-7.9618901649078992</v>
      </c>
      <c r="Q5" s="20">
        <v>66601.201050000003</v>
      </c>
      <c r="R5" s="22">
        <v>24175.085199999998</v>
      </c>
      <c r="S5" s="21">
        <f>Q5*100/R5-100</f>
        <v>175.49520714822552</v>
      </c>
      <c r="T5" s="21">
        <f t="shared" ref="T5:T35" si="3">N5*100/$N$35</f>
        <v>14.01725554179556</v>
      </c>
      <c r="U5" s="21">
        <f t="shared" ref="U5:U35" si="4">O5*100/$O$35</f>
        <v>16.53263344598043</v>
      </c>
      <c r="W5" s="37"/>
      <c r="X5" s="37"/>
      <c r="Y5" s="37"/>
      <c r="Z5" s="37"/>
      <c r="AA5" s="37"/>
    </row>
    <row r="6" spans="1:27" s="19" customFormat="1" x14ac:dyDescent="0.25">
      <c r="A6" s="4">
        <v>2</v>
      </c>
      <c r="B6" s="8" t="str">
        <f t="shared" si="0"/>
        <v>Gross Insurance</v>
      </c>
      <c r="C6" s="41">
        <f t="shared" ref="C6:C35" si="5">N6/12786.03</f>
        <v>19.691223593988298</v>
      </c>
      <c r="D6" s="41">
        <f t="shared" ref="D6:D35" si="6">O6/10624.7</f>
        <v>20.906554791052297</v>
      </c>
      <c r="E6" s="21">
        <f t="shared" ref="E6:E35" si="7">C6*100/D6-100</f>
        <v>-5.8131586443125656</v>
      </c>
      <c r="F6" s="41">
        <f t="shared" ref="F6:F35" si="8">Q6/12786.03</f>
        <v>3.8296612592193688</v>
      </c>
      <c r="G6" s="41">
        <f t="shared" ref="G6:G35" si="9">R6/10624.7</f>
        <v>2.9161145114111449</v>
      </c>
      <c r="H6" s="21">
        <f t="shared" ref="H6:H35" si="10">F6*100/G6-100</f>
        <v>31.327533409041166</v>
      </c>
      <c r="I6" s="21">
        <f t="shared" si="1"/>
        <v>13.425538571916984</v>
      </c>
      <c r="J6" s="21">
        <f t="shared" si="2"/>
        <v>12.857874371330082</v>
      </c>
      <c r="L6" s="4">
        <v>2</v>
      </c>
      <c r="M6" s="65" t="s">
        <v>34</v>
      </c>
      <c r="N6" s="20">
        <v>251772.5756094422</v>
      </c>
      <c r="O6" s="22">
        <v>222125.87268849337</v>
      </c>
      <c r="P6" s="21">
        <f t="shared" ref="P6:P35" si="11">N6*100/O6-100</f>
        <v>13.346803126588043</v>
      </c>
      <c r="Q6" s="20">
        <v>48966.163750216627</v>
      </c>
      <c r="R6" s="22">
        <v>30982.841849389992</v>
      </c>
      <c r="S6" s="21">
        <f t="shared" ref="S6:S35" si="12">Q6*100/R6-100</f>
        <v>58.04284186791179</v>
      </c>
      <c r="T6" s="21">
        <f t="shared" si="3"/>
        <v>13.425538571916983</v>
      </c>
      <c r="U6" s="21">
        <f t="shared" si="4"/>
        <v>12.85787437133008</v>
      </c>
      <c r="W6" s="37"/>
      <c r="X6" s="37"/>
      <c r="Y6" s="37"/>
      <c r="Z6" s="37"/>
      <c r="AA6" s="37"/>
    </row>
    <row r="7" spans="1:27" s="19" customFormat="1" x14ac:dyDescent="0.25">
      <c r="A7" s="4">
        <v>3</v>
      </c>
      <c r="B7" s="8" t="str">
        <f t="shared" si="0"/>
        <v>UZAGROSUGURTA</v>
      </c>
      <c r="C7" s="41">
        <f t="shared" si="5"/>
        <v>13.937313708789986</v>
      </c>
      <c r="D7" s="41">
        <f t="shared" si="6"/>
        <v>23.778685948779732</v>
      </c>
      <c r="E7" s="21">
        <f t="shared" si="7"/>
        <v>-41.387367919272187</v>
      </c>
      <c r="F7" s="41">
        <f t="shared" si="8"/>
        <v>7.1478125422824741</v>
      </c>
      <c r="G7" s="41">
        <f t="shared" si="9"/>
        <v>9.1908104605306491</v>
      </c>
      <c r="H7" s="21">
        <f t="shared" si="10"/>
        <v>-22.228702539582329</v>
      </c>
      <c r="I7" s="21">
        <f t="shared" si="1"/>
        <v>9.502504600241986</v>
      </c>
      <c r="J7" s="21">
        <f t="shared" si="2"/>
        <v>14.624282178504863</v>
      </c>
      <c r="L7" s="4">
        <v>3</v>
      </c>
      <c r="M7" s="64" t="s">
        <v>33</v>
      </c>
      <c r="N7" s="20">
        <v>178202.91120000003</v>
      </c>
      <c r="O7" s="22">
        <v>252641.40460000004</v>
      </c>
      <c r="P7" s="21">
        <f t="shared" si="11"/>
        <v>-29.464091017803014</v>
      </c>
      <c r="Q7" s="20">
        <v>91392.145599999989</v>
      </c>
      <c r="R7" s="22">
        <v>97649.603899999987</v>
      </c>
      <c r="S7" s="21">
        <f t="shared" si="12"/>
        <v>-6.4080734074539407</v>
      </c>
      <c r="T7" s="21">
        <f t="shared" si="3"/>
        <v>9.502504600241986</v>
      </c>
      <c r="U7" s="21">
        <f t="shared" si="4"/>
        <v>14.624282178504867</v>
      </c>
      <c r="W7" s="37"/>
      <c r="X7" s="37"/>
      <c r="Y7" s="37"/>
      <c r="Z7" s="37"/>
      <c r="AA7" s="37"/>
    </row>
    <row r="8" spans="1:27" s="19" customFormat="1" x14ac:dyDescent="0.25">
      <c r="A8" s="4">
        <v>4</v>
      </c>
      <c r="B8" s="8" t="str">
        <f t="shared" si="0"/>
        <v>KAFOLAT</v>
      </c>
      <c r="C8" s="41">
        <f t="shared" si="5"/>
        <v>11.681759631410221</v>
      </c>
      <c r="D8" s="41">
        <f t="shared" si="6"/>
        <v>14.179785942191307</v>
      </c>
      <c r="E8" s="21">
        <f t="shared" si="7"/>
        <v>-17.616812559548748</v>
      </c>
      <c r="F8" s="41">
        <f t="shared" si="8"/>
        <v>2.8757891386145662</v>
      </c>
      <c r="G8" s="41">
        <f t="shared" si="9"/>
        <v>3.1857585814187694</v>
      </c>
      <c r="H8" s="21">
        <f t="shared" si="10"/>
        <v>-9.7298472210709406</v>
      </c>
      <c r="I8" s="21">
        <f t="shared" si="1"/>
        <v>7.9646606911335782</v>
      </c>
      <c r="J8" s="21">
        <f t="shared" si="2"/>
        <v>8.7208011113853772</v>
      </c>
      <c r="L8" s="4">
        <v>4</v>
      </c>
      <c r="M8" s="64" t="s">
        <v>28</v>
      </c>
      <c r="N8" s="20">
        <v>149363.32910000003</v>
      </c>
      <c r="O8" s="22">
        <v>150655.97169999999</v>
      </c>
      <c r="P8" s="21">
        <f t="shared" si="11"/>
        <v>-0.85800953351784415</v>
      </c>
      <c r="Q8" s="20">
        <v>36769.926200000002</v>
      </c>
      <c r="R8" s="22">
        <v>33847.729200000002</v>
      </c>
      <c r="S8" s="21">
        <f t="shared" si="12"/>
        <v>8.6333620277250418</v>
      </c>
      <c r="T8" s="21">
        <f t="shared" si="3"/>
        <v>7.9646606911335782</v>
      </c>
      <c r="U8" s="21">
        <f t="shared" si="4"/>
        <v>8.7208011113853789</v>
      </c>
      <c r="W8" s="37"/>
      <c r="X8" s="37"/>
      <c r="Y8" s="37"/>
      <c r="Z8" s="37"/>
      <c r="AA8" s="37"/>
    </row>
    <row r="9" spans="1:27" s="19" customFormat="1" x14ac:dyDescent="0.25">
      <c r="A9" s="4">
        <v>5</v>
      </c>
      <c r="B9" s="8" t="str">
        <f t="shared" si="0"/>
        <v>Euroasia Insurance</v>
      </c>
      <c r="C9" s="41">
        <f t="shared" si="5"/>
        <v>11.361622050348702</v>
      </c>
      <c r="D9" s="41">
        <f t="shared" si="6"/>
        <v>12.210016303567224</v>
      </c>
      <c r="E9" s="21">
        <f t="shared" si="7"/>
        <v>-6.9483466043420492</v>
      </c>
      <c r="F9" s="41">
        <f t="shared" si="8"/>
        <v>2.2989951714433641</v>
      </c>
      <c r="G9" s="41">
        <f t="shared" si="9"/>
        <v>1.1939264511910923</v>
      </c>
      <c r="H9" s="21">
        <f t="shared" si="10"/>
        <v>92.557520536531058</v>
      </c>
      <c r="I9" s="21">
        <f t="shared" si="1"/>
        <v>7.7463898750846552</v>
      </c>
      <c r="J9" s="21">
        <f t="shared" si="2"/>
        <v>7.5093604504531273</v>
      </c>
      <c r="L9" s="4">
        <v>5</v>
      </c>
      <c r="M9" s="64" t="s">
        <v>20</v>
      </c>
      <c r="N9" s="20">
        <v>145270.04038442002</v>
      </c>
      <c r="O9" s="22">
        <v>129727.7602205107</v>
      </c>
      <c r="P9" s="21">
        <f t="shared" si="11"/>
        <v>11.980689512784792</v>
      </c>
      <c r="Q9" s="20">
        <v>29395.021231929997</v>
      </c>
      <c r="R9" s="22">
        <v>12685.11036597</v>
      </c>
      <c r="S9" s="21">
        <f t="shared" si="12"/>
        <v>131.72854144641278</v>
      </c>
      <c r="T9" s="21">
        <f t="shared" si="3"/>
        <v>7.7463898750846552</v>
      </c>
      <c r="U9" s="21">
        <f t="shared" si="4"/>
        <v>7.5093604504531273</v>
      </c>
      <c r="W9" s="37"/>
      <c r="X9" s="37"/>
      <c r="Y9" s="37"/>
      <c r="Z9" s="37"/>
      <c r="AA9" s="37"/>
    </row>
    <row r="10" spans="1:27" s="19" customFormat="1" x14ac:dyDescent="0.25">
      <c r="A10" s="4">
        <v>6</v>
      </c>
      <c r="B10" s="8" t="str">
        <f t="shared" si="0"/>
        <v>Apex Insurance</v>
      </c>
      <c r="C10" s="41">
        <f t="shared" si="5"/>
        <v>9.4116052784640498</v>
      </c>
      <c r="D10" s="41">
        <f t="shared" si="6"/>
        <v>3.7848626734420736</v>
      </c>
      <c r="E10" s="21">
        <f t="shared" si="7"/>
        <v>148.66437941075517</v>
      </c>
      <c r="F10" s="41">
        <f t="shared" si="8"/>
        <v>0.37429847259078858</v>
      </c>
      <c r="G10" s="41">
        <f t="shared" si="9"/>
        <v>4.4662598191007742E-2</v>
      </c>
      <c r="H10" s="21">
        <f t="shared" si="10"/>
        <v>738.05798979726376</v>
      </c>
      <c r="I10" s="21">
        <f t="shared" si="1"/>
        <v>6.4168622679320375</v>
      </c>
      <c r="J10" s="21">
        <f t="shared" si="2"/>
        <v>2.3277526715536472</v>
      </c>
      <c r="L10" s="4">
        <v>6</v>
      </c>
      <c r="M10" s="64" t="s">
        <v>38</v>
      </c>
      <c r="N10" s="20">
        <v>120337.06743859971</v>
      </c>
      <c r="O10" s="22">
        <v>40213.030446520002</v>
      </c>
      <c r="P10" s="21">
        <f t="shared" si="11"/>
        <v>199.24894021264583</v>
      </c>
      <c r="Q10" s="20">
        <v>4785.791499500001</v>
      </c>
      <c r="R10" s="22">
        <v>474.52670699999999</v>
      </c>
      <c r="S10" s="21">
        <f t="shared" si="12"/>
        <v>908.53996812027719</v>
      </c>
      <c r="T10" s="21">
        <f t="shared" si="3"/>
        <v>6.4168622679320375</v>
      </c>
      <c r="U10" s="21">
        <f t="shared" si="4"/>
        <v>2.3277526715536472</v>
      </c>
      <c r="W10" s="37"/>
      <c r="X10" s="37"/>
      <c r="Y10" s="37"/>
      <c r="Z10" s="37"/>
      <c r="AA10" s="37"/>
    </row>
    <row r="11" spans="1:27" s="19" customFormat="1" x14ac:dyDescent="0.25">
      <c r="A11" s="4">
        <v>7</v>
      </c>
      <c r="B11" s="8" t="str">
        <f t="shared" si="0"/>
        <v>My Insurance</v>
      </c>
      <c r="C11" s="41">
        <f t="shared" si="5"/>
        <v>7.9234769018780593</v>
      </c>
      <c r="D11" s="41">
        <f t="shared" si="6"/>
        <v>4.6485534545815312</v>
      </c>
      <c r="E11" s="21">
        <f t="shared" si="7"/>
        <v>70.450377290355163</v>
      </c>
      <c r="F11" s="41">
        <f t="shared" si="8"/>
        <v>1.132267377755253</v>
      </c>
      <c r="G11" s="41">
        <f t="shared" si="9"/>
        <v>0.53427310041695286</v>
      </c>
      <c r="H11" s="21">
        <f t="shared" si="10"/>
        <v>111.92670506368719</v>
      </c>
      <c r="I11" s="21">
        <f t="shared" si="1"/>
        <v>5.4022516306368038</v>
      </c>
      <c r="J11" s="21">
        <f t="shared" si="2"/>
        <v>2.8589366791798092</v>
      </c>
      <c r="L11" s="4">
        <v>7</v>
      </c>
      <c r="M11" s="65" t="s">
        <v>36</v>
      </c>
      <c r="N11" s="20">
        <v>101309.81337171992</v>
      </c>
      <c r="O11" s="22">
        <v>49389.485888892399</v>
      </c>
      <c r="P11" s="21">
        <f t="shared" si="11"/>
        <v>105.12425174788933</v>
      </c>
      <c r="Q11" s="20">
        <v>14477.204659999999</v>
      </c>
      <c r="R11" s="22">
        <v>5676.4914099999996</v>
      </c>
      <c r="S11" s="21">
        <f t="shared" si="12"/>
        <v>155.03790306977672</v>
      </c>
      <c r="T11" s="21">
        <f t="shared" si="3"/>
        <v>5.4022516306368029</v>
      </c>
      <c r="U11" s="21">
        <f t="shared" si="4"/>
        <v>2.8589366791798092</v>
      </c>
      <c r="W11" s="37"/>
      <c r="X11" s="37"/>
      <c r="Y11" s="37"/>
      <c r="Z11" s="37"/>
      <c r="AA11" s="37"/>
    </row>
    <row r="12" spans="1:27" s="19" customFormat="1" x14ac:dyDescent="0.25">
      <c r="A12" s="4">
        <v>8</v>
      </c>
      <c r="B12" s="8" t="str">
        <f t="shared" si="0"/>
        <v>Alfa Invest</v>
      </c>
      <c r="C12" s="41">
        <f t="shared" si="5"/>
        <v>7.6094765255517149</v>
      </c>
      <c r="D12" s="41">
        <f t="shared" si="6"/>
        <v>9.0570432802808547</v>
      </c>
      <c r="E12" s="21">
        <f t="shared" si="7"/>
        <v>-15.98277395759834</v>
      </c>
      <c r="F12" s="41">
        <f t="shared" si="8"/>
        <v>1.2588456250298177</v>
      </c>
      <c r="G12" s="41">
        <f t="shared" si="9"/>
        <v>1.7148478752341243</v>
      </c>
      <c r="H12" s="21">
        <f t="shared" si="10"/>
        <v>-26.591411214364982</v>
      </c>
      <c r="I12" s="21">
        <f t="shared" si="1"/>
        <v>5.1881651802014526</v>
      </c>
      <c r="J12" s="21">
        <f t="shared" si="2"/>
        <v>5.5702302860245192</v>
      </c>
      <c r="L12" s="4">
        <v>8</v>
      </c>
      <c r="M12" s="64" t="s">
        <v>17</v>
      </c>
      <c r="N12" s="20">
        <v>97294.995139999999</v>
      </c>
      <c r="O12" s="22">
        <v>96228.367740000002</v>
      </c>
      <c r="P12" s="21">
        <f t="shared" si="11"/>
        <v>1.1084334329372894</v>
      </c>
      <c r="Q12" s="20">
        <v>16095.637927000002</v>
      </c>
      <c r="R12" s="22">
        <v>18219.74422</v>
      </c>
      <c r="S12" s="21">
        <f t="shared" si="12"/>
        <v>-11.658266259678584</v>
      </c>
      <c r="T12" s="21">
        <f t="shared" si="3"/>
        <v>5.1881651802014526</v>
      </c>
      <c r="U12" s="21">
        <f t="shared" si="4"/>
        <v>5.5702302860245192</v>
      </c>
      <c r="W12" s="37"/>
      <c r="X12" s="37"/>
      <c r="Y12" s="37"/>
      <c r="Z12" s="37"/>
      <c r="AA12" s="37"/>
    </row>
    <row r="13" spans="1:27" s="19" customFormat="1" x14ac:dyDescent="0.25">
      <c r="A13" s="4">
        <v>9</v>
      </c>
      <c r="B13" s="8" t="str">
        <f t="shared" si="0"/>
        <v>Temiryo'l-Sug'urta</v>
      </c>
      <c r="C13" s="41">
        <f t="shared" si="5"/>
        <v>4.1285558428659774</v>
      </c>
      <c r="D13" s="41">
        <f t="shared" si="6"/>
        <v>5.2991815222440799</v>
      </c>
      <c r="E13" s="21">
        <f t="shared" si="7"/>
        <v>-22.090688429226901</v>
      </c>
      <c r="F13" s="41">
        <f t="shared" si="8"/>
        <v>0.91433335914275182</v>
      </c>
      <c r="G13" s="41">
        <f t="shared" si="9"/>
        <v>0.64579888938040608</v>
      </c>
      <c r="H13" s="21">
        <f t="shared" si="10"/>
        <v>41.581748463516817</v>
      </c>
      <c r="I13" s="21">
        <f t="shared" si="1"/>
        <v>2.8148624411350713</v>
      </c>
      <c r="J13" s="21">
        <f t="shared" si="2"/>
        <v>3.2590836206570675</v>
      </c>
      <c r="L13" s="4">
        <v>9</v>
      </c>
      <c r="M13" s="64" t="s">
        <v>16</v>
      </c>
      <c r="N13" s="20">
        <v>52787.838863559671</v>
      </c>
      <c r="O13" s="22">
        <v>56302.213919386675</v>
      </c>
      <c r="P13" s="21">
        <f t="shared" si="11"/>
        <v>-6.2419837714709985</v>
      </c>
      <c r="Q13" s="20">
        <v>11690.69376</v>
      </c>
      <c r="R13" s="22">
        <v>6861.419460000001</v>
      </c>
      <c r="S13" s="21">
        <f t="shared" si="12"/>
        <v>70.38302100830893</v>
      </c>
      <c r="T13" s="21">
        <f t="shared" si="3"/>
        <v>2.8148624411350713</v>
      </c>
      <c r="U13" s="21">
        <f t="shared" si="4"/>
        <v>3.2590836206570675</v>
      </c>
      <c r="W13" s="37"/>
      <c r="X13" s="37"/>
      <c r="Y13" s="37"/>
      <c r="Z13" s="37"/>
      <c r="AA13" s="37"/>
    </row>
    <row r="14" spans="1:27" s="19" customFormat="1" x14ac:dyDescent="0.25">
      <c r="A14" s="4">
        <v>10</v>
      </c>
      <c r="B14" s="8" t="str">
        <f t="shared" si="0"/>
        <v>Asia Inshurans</v>
      </c>
      <c r="C14" s="41">
        <f t="shared" si="5"/>
        <v>4.0228227462152866</v>
      </c>
      <c r="D14" s="41">
        <f t="shared" si="6"/>
        <v>6.7568731906520352</v>
      </c>
      <c r="E14" s="21">
        <f t="shared" si="7"/>
        <v>-40.463249306191493</v>
      </c>
      <c r="F14" s="41">
        <f t="shared" si="8"/>
        <v>1.3860408396218371</v>
      </c>
      <c r="G14" s="41">
        <f t="shared" si="9"/>
        <v>0.96331550372904629</v>
      </c>
      <c r="H14" s="21">
        <f t="shared" si="10"/>
        <v>43.882334941812758</v>
      </c>
      <c r="I14" s="21">
        <f t="shared" si="1"/>
        <v>2.7427732811782746</v>
      </c>
      <c r="J14" s="21">
        <f t="shared" si="2"/>
        <v>4.1555879242999465</v>
      </c>
      <c r="L14" s="4">
        <v>10</v>
      </c>
      <c r="M14" s="66" t="s">
        <v>19</v>
      </c>
      <c r="N14" s="20">
        <v>51435.932317791048</v>
      </c>
      <c r="O14" s="22">
        <v>71789.750588720679</v>
      </c>
      <c r="P14" s="21">
        <f t="shared" si="11"/>
        <v>-28.351983540847598</v>
      </c>
      <c r="Q14" s="20">
        <v>17721.95975663</v>
      </c>
      <c r="R14" s="22">
        <v>10234.938232469998</v>
      </c>
      <c r="S14" s="21">
        <f t="shared" si="12"/>
        <v>73.151604378106327</v>
      </c>
      <c r="T14" s="21">
        <f t="shared" si="3"/>
        <v>2.742773281178275</v>
      </c>
      <c r="U14" s="21">
        <f t="shared" si="4"/>
        <v>4.1555879242999465</v>
      </c>
      <c r="W14" s="37"/>
      <c r="X14" s="37"/>
      <c r="Y14" s="37"/>
      <c r="Z14" s="37"/>
      <c r="AA14" s="37"/>
    </row>
    <row r="15" spans="1:27" s="19" customFormat="1" x14ac:dyDescent="0.25">
      <c r="A15" s="4">
        <v>11</v>
      </c>
      <c r="B15" s="8" t="str">
        <f t="shared" si="0"/>
        <v>Kafil sug'urta</v>
      </c>
      <c r="C15" s="41">
        <f t="shared" si="5"/>
        <v>3.9109563430353296</v>
      </c>
      <c r="D15" s="41">
        <f t="shared" si="6"/>
        <v>3.7664771161002184</v>
      </c>
      <c r="E15" s="21">
        <f t="shared" si="7"/>
        <v>3.8359247243934931</v>
      </c>
      <c r="F15" s="41">
        <f t="shared" si="8"/>
        <v>0.14657108799916782</v>
      </c>
      <c r="G15" s="41">
        <f t="shared" si="9"/>
        <v>8.2564887901776046E-2</v>
      </c>
      <c r="H15" s="21">
        <f t="shared" si="10"/>
        <v>77.522300004255129</v>
      </c>
      <c r="I15" s="21">
        <f t="shared" si="1"/>
        <v>2.6665024134170325</v>
      </c>
      <c r="J15" s="21">
        <f t="shared" si="2"/>
        <v>2.316445251994991</v>
      </c>
      <c r="L15" s="4">
        <v>11</v>
      </c>
      <c r="M15" s="67" t="s">
        <v>22</v>
      </c>
      <c r="N15" s="20">
        <v>50005.605130740019</v>
      </c>
      <c r="O15" s="22">
        <v>40017.689415429995</v>
      </c>
      <c r="P15" s="21">
        <f t="shared" si="11"/>
        <v>24.958751645113452</v>
      </c>
      <c r="Q15" s="20">
        <v>1874.0623282899999</v>
      </c>
      <c r="R15" s="22">
        <v>877.22716449000006</v>
      </c>
      <c r="S15" s="21">
        <f t="shared" si="12"/>
        <v>113.63478060777302</v>
      </c>
      <c r="T15" s="21">
        <f t="shared" si="3"/>
        <v>2.666502413417033</v>
      </c>
      <c r="U15" s="21">
        <f t="shared" si="4"/>
        <v>2.3164452519949914</v>
      </c>
      <c r="W15" s="37"/>
      <c r="X15" s="37"/>
      <c r="Y15" s="37"/>
      <c r="Z15" s="37"/>
      <c r="AA15" s="37"/>
    </row>
    <row r="16" spans="1:27" s="19" customFormat="1" x14ac:dyDescent="0.25">
      <c r="A16" s="4">
        <v>12</v>
      </c>
      <c r="B16" s="8" t="str">
        <f t="shared" si="0"/>
        <v>Кapital Sug’urta</v>
      </c>
      <c r="C16" s="41">
        <f t="shared" si="5"/>
        <v>3.8660889116038577</v>
      </c>
      <c r="D16" s="41">
        <f t="shared" si="6"/>
        <v>4.3734373332614851</v>
      </c>
      <c r="E16" s="21">
        <f t="shared" si="7"/>
        <v>-11.600678893900437</v>
      </c>
      <c r="F16" s="41">
        <f t="shared" si="8"/>
        <v>0.91116484162793299</v>
      </c>
      <c r="G16" s="41">
        <f t="shared" si="9"/>
        <v>1.3277163590501377</v>
      </c>
      <c r="H16" s="21">
        <f t="shared" si="10"/>
        <v>-31.373532048683202</v>
      </c>
      <c r="I16" s="21">
        <f t="shared" si="1"/>
        <v>2.635911656655225</v>
      </c>
      <c r="J16" s="21">
        <f t="shared" si="2"/>
        <v>2.6897357486192788</v>
      </c>
      <c r="L16" s="4">
        <v>12</v>
      </c>
      <c r="M16" s="65" t="s">
        <v>29</v>
      </c>
      <c r="N16" s="20">
        <v>49431.928806434276</v>
      </c>
      <c r="O16" s="22">
        <v>46466.4596347033</v>
      </c>
      <c r="P16" s="21">
        <f t="shared" si="11"/>
        <v>6.3819563509767079</v>
      </c>
      <c r="Q16" s="20">
        <v>11650.181</v>
      </c>
      <c r="R16" s="22">
        <v>14106.588</v>
      </c>
      <c r="S16" s="21">
        <f t="shared" si="12"/>
        <v>-17.413190205881108</v>
      </c>
      <c r="T16" s="21">
        <f t="shared" si="3"/>
        <v>2.6359116566552245</v>
      </c>
      <c r="U16" s="21">
        <f t="shared" si="4"/>
        <v>2.6897357486192788</v>
      </c>
      <c r="W16" s="37"/>
      <c r="X16" s="37"/>
      <c r="Y16" s="37"/>
      <c r="Z16" s="37"/>
      <c r="AA16" s="37"/>
    </row>
    <row r="17" spans="1:27" s="19" customFormat="1" x14ac:dyDescent="0.25">
      <c r="A17" s="4">
        <v>13</v>
      </c>
      <c r="B17" s="8" t="str">
        <f t="shared" si="0"/>
        <v>PSB INSURANCE</v>
      </c>
      <c r="C17" s="41">
        <f t="shared" si="5"/>
        <v>3.7565407057546394</v>
      </c>
      <c r="D17" s="41">
        <f t="shared" si="6"/>
        <v>1.982389976187563</v>
      </c>
      <c r="E17" s="21">
        <f t="shared" si="7"/>
        <v>89.495545824895544</v>
      </c>
      <c r="F17" s="41">
        <f t="shared" si="8"/>
        <v>0.38077515382022398</v>
      </c>
      <c r="G17" s="41">
        <f t="shared" si="9"/>
        <v>1.4549229625307067E-2</v>
      </c>
      <c r="H17" s="21">
        <f t="shared" si="10"/>
        <v>2517.1499359519357</v>
      </c>
      <c r="I17" s="21">
        <f t="shared" si="1"/>
        <v>2.5612213431715065</v>
      </c>
      <c r="J17" s="21">
        <f t="shared" si="2"/>
        <v>1.2192023756928507</v>
      </c>
      <c r="L17" s="4">
        <v>13</v>
      </c>
      <c r="M17" s="64" t="s">
        <v>49</v>
      </c>
      <c r="N17" s="20">
        <v>48031.242159999994</v>
      </c>
      <c r="O17" s="22">
        <v>21062.298780000001</v>
      </c>
      <c r="P17" s="21">
        <f t="shared" si="11"/>
        <v>128.04368441306477</v>
      </c>
      <c r="Q17" s="20">
        <v>4868.602539999999</v>
      </c>
      <c r="R17" s="22">
        <v>154.5812</v>
      </c>
      <c r="S17" s="21">
        <f t="shared" si="12"/>
        <v>3049.5437608195557</v>
      </c>
      <c r="T17" s="21">
        <f t="shared" si="3"/>
        <v>2.5612213431715061</v>
      </c>
      <c r="U17" s="21">
        <f t="shared" si="4"/>
        <v>1.2192023756928507</v>
      </c>
      <c r="W17" s="37"/>
      <c r="X17" s="37"/>
      <c r="Y17" s="37"/>
      <c r="Z17" s="37"/>
      <c r="AA17" s="37"/>
    </row>
    <row r="18" spans="1:27" s="19" customFormat="1" x14ac:dyDescent="0.25">
      <c r="A18" s="4">
        <v>14</v>
      </c>
      <c r="B18" s="8" t="str">
        <f t="shared" si="0"/>
        <v>Alskom</v>
      </c>
      <c r="C18" s="41">
        <f t="shared" si="5"/>
        <v>3.4498058293538882</v>
      </c>
      <c r="D18" s="41">
        <f t="shared" si="6"/>
        <v>4.56464998015504</v>
      </c>
      <c r="E18" s="21">
        <f t="shared" si="7"/>
        <v>-24.423431273985344</v>
      </c>
      <c r="F18" s="41">
        <f t="shared" si="8"/>
        <v>1.1238804966827076</v>
      </c>
      <c r="G18" s="41">
        <f t="shared" si="9"/>
        <v>0.77211672795843633</v>
      </c>
      <c r="H18" s="21">
        <f t="shared" si="10"/>
        <v>45.558366499113987</v>
      </c>
      <c r="I18" s="21">
        <f t="shared" si="1"/>
        <v>2.3520885335817705</v>
      </c>
      <c r="J18" s="21">
        <f t="shared" si="2"/>
        <v>2.8073346651571232</v>
      </c>
      <c r="L18" s="4">
        <v>14</v>
      </c>
      <c r="M18" s="65" t="s">
        <v>18</v>
      </c>
      <c r="N18" s="20">
        <v>44109.320828293698</v>
      </c>
      <c r="O18" s="22">
        <v>48498.036644153253</v>
      </c>
      <c r="P18" s="21">
        <f t="shared" si="11"/>
        <v>-9.0492649177967053</v>
      </c>
      <c r="Q18" s="20">
        <v>14369.969747000001</v>
      </c>
      <c r="R18" s="22">
        <v>8203.5085995399986</v>
      </c>
      <c r="S18" s="21">
        <f t="shared" si="12"/>
        <v>75.168582718445379</v>
      </c>
      <c r="T18" s="21">
        <f t="shared" si="3"/>
        <v>2.3520885335817701</v>
      </c>
      <c r="U18" s="21">
        <f t="shared" si="4"/>
        <v>2.8073346651571227</v>
      </c>
      <c r="W18" s="37"/>
      <c r="X18" s="37"/>
      <c r="Y18" s="37"/>
      <c r="Z18" s="37"/>
      <c r="AA18" s="37"/>
    </row>
    <row r="19" spans="1:27" s="19" customFormat="1" x14ac:dyDescent="0.25">
      <c r="A19" s="4">
        <v>15</v>
      </c>
      <c r="B19" s="8" t="str">
        <f t="shared" si="0"/>
        <v>INGO-Uzbekistan</v>
      </c>
      <c r="C19" s="41">
        <f t="shared" si="5"/>
        <v>2.936413197356782</v>
      </c>
      <c r="D19" s="41">
        <f t="shared" si="6"/>
        <v>3.3185949928841345</v>
      </c>
      <c r="E19" s="21">
        <f t="shared" si="7"/>
        <v>-11.51637353599466</v>
      </c>
      <c r="F19" s="41">
        <f t="shared" si="8"/>
        <v>0.6038484242161174</v>
      </c>
      <c r="G19" s="41">
        <f t="shared" si="9"/>
        <v>0.25255811790450561</v>
      </c>
      <c r="H19" s="21">
        <f t="shared" si="10"/>
        <v>139.09285879475775</v>
      </c>
      <c r="I19" s="21">
        <f t="shared" si="1"/>
        <v>2.00205581212512</v>
      </c>
      <c r="J19" s="21">
        <f t="shared" si="2"/>
        <v>2.0409903943662409</v>
      </c>
      <c r="L19" s="4">
        <v>15</v>
      </c>
      <c r="M19" s="65" t="s">
        <v>37</v>
      </c>
      <c r="N19" s="20">
        <v>37545.067233799738</v>
      </c>
      <c r="O19" s="22">
        <v>35259.076220896066</v>
      </c>
      <c r="P19" s="21">
        <f t="shared" si="11"/>
        <v>6.4834115295082313</v>
      </c>
      <c r="Q19" s="20">
        <v>7720.8240674800036</v>
      </c>
      <c r="R19" s="22">
        <v>2683.3542353000007</v>
      </c>
      <c r="S19" s="21">
        <f t="shared" si="12"/>
        <v>187.73033265273716</v>
      </c>
      <c r="T19" s="21">
        <f t="shared" si="3"/>
        <v>2.0020558121251195</v>
      </c>
      <c r="U19" s="21">
        <f t="shared" si="4"/>
        <v>2.0409903943662409</v>
      </c>
      <c r="W19" s="37"/>
      <c r="X19" s="37"/>
      <c r="Y19" s="37"/>
      <c r="Z19" s="37"/>
      <c r="AA19" s="37"/>
    </row>
    <row r="20" spans="1:27" s="19" customFormat="1" x14ac:dyDescent="0.25">
      <c r="A20" s="4">
        <v>16</v>
      </c>
      <c r="B20" s="8" t="str">
        <f t="shared" si="0"/>
        <v>Asko-Vostok</v>
      </c>
      <c r="C20" s="41">
        <f t="shared" si="5"/>
        <v>2.7451106402847483</v>
      </c>
      <c r="D20" s="41">
        <f t="shared" si="6"/>
        <v>2.9964604195883173</v>
      </c>
      <c r="E20" s="21">
        <f t="shared" si="7"/>
        <v>-8.3882229066153258</v>
      </c>
      <c r="F20" s="41">
        <f t="shared" si="8"/>
        <v>1.1737415914087483</v>
      </c>
      <c r="G20" s="41">
        <f t="shared" si="9"/>
        <v>0.69659963387201507</v>
      </c>
      <c r="H20" s="21">
        <f t="shared" si="10"/>
        <v>68.495866827342837</v>
      </c>
      <c r="I20" s="21">
        <f t="shared" si="1"/>
        <v>1.8716251232134844</v>
      </c>
      <c r="J20" s="21">
        <f t="shared" si="2"/>
        <v>1.8428723440468098</v>
      </c>
      <c r="L20" s="4">
        <v>16</v>
      </c>
      <c r="M20" s="65" t="s">
        <v>23</v>
      </c>
      <c r="N20" s="20">
        <v>35099.067000000003</v>
      </c>
      <c r="O20" s="22">
        <v>31836.493019999998</v>
      </c>
      <c r="P20" s="21">
        <f t="shared" si="11"/>
        <v>10.247906319174106</v>
      </c>
      <c r="Q20" s="20">
        <v>15007.495199999999</v>
      </c>
      <c r="R20" s="22">
        <v>7401.1621299999988</v>
      </c>
      <c r="S20" s="21">
        <f t="shared" si="12"/>
        <v>102.7721449198952</v>
      </c>
      <c r="T20" s="21">
        <f t="shared" si="3"/>
        <v>1.8716251232134844</v>
      </c>
      <c r="U20" s="21">
        <f t="shared" si="4"/>
        <v>1.8428723440468096</v>
      </c>
      <c r="W20" s="37"/>
      <c r="X20" s="37"/>
      <c r="Y20" s="37"/>
      <c r="Z20" s="37"/>
      <c r="AA20" s="37"/>
    </row>
    <row r="21" spans="1:27" s="19" customFormat="1" x14ac:dyDescent="0.25">
      <c r="A21" s="4">
        <v>17</v>
      </c>
      <c r="B21" s="8" t="str">
        <f t="shared" si="0"/>
        <v>Imkon-Sug'urta</v>
      </c>
      <c r="C21" s="41">
        <f t="shared" si="5"/>
        <v>2.326717443874291</v>
      </c>
      <c r="D21" s="41">
        <f t="shared" si="6"/>
        <v>0.33991300119815149</v>
      </c>
      <c r="E21" s="21">
        <f t="shared" si="7"/>
        <v>584.50380999635149</v>
      </c>
      <c r="F21" s="41">
        <f t="shared" si="8"/>
        <v>2.2470972695981473E-2</v>
      </c>
      <c r="G21" s="41">
        <f t="shared" si="9"/>
        <v>0</v>
      </c>
      <c r="H21" s="21" t="e">
        <f t="shared" si="10"/>
        <v>#DIV/0!</v>
      </c>
      <c r="I21" s="21">
        <f t="shared" si="1"/>
        <v>1.5863633176265963</v>
      </c>
      <c r="J21" s="21">
        <f t="shared" si="2"/>
        <v>0.20905207530693384</v>
      </c>
      <c r="L21" s="4">
        <v>17</v>
      </c>
      <c r="M21" s="67" t="s">
        <v>50</v>
      </c>
      <c r="N21" s="20">
        <v>29749.479038900001</v>
      </c>
      <c r="O21" s="21">
        <v>3611.4736638300001</v>
      </c>
      <c r="P21" s="21">
        <f t="shared" si="11"/>
        <v>723.7490234762065</v>
      </c>
      <c r="Q21" s="20">
        <v>287.31453102</v>
      </c>
      <c r="R21" s="21">
        <v>0</v>
      </c>
      <c r="S21" s="21" t="e">
        <f t="shared" si="12"/>
        <v>#DIV/0!</v>
      </c>
      <c r="T21" s="21">
        <f t="shared" si="3"/>
        <v>1.5863633176265963</v>
      </c>
      <c r="U21" s="21">
        <f t="shared" si="4"/>
        <v>0.20905207530693379</v>
      </c>
      <c r="W21" s="37"/>
      <c r="X21" s="37"/>
      <c r="Y21" s="37"/>
      <c r="Z21" s="37"/>
      <c r="AA21" s="37"/>
    </row>
    <row r="22" spans="1:27" s="19" customFormat="1" x14ac:dyDescent="0.25">
      <c r="A22" s="4">
        <v>18</v>
      </c>
      <c r="B22" s="8" t="str">
        <f t="shared" si="0"/>
        <v>Xalq Sug’urta</v>
      </c>
      <c r="C22" s="41">
        <f t="shared" si="5"/>
        <v>2.2732567415221996</v>
      </c>
      <c r="D22" s="41">
        <f t="shared" si="6"/>
        <v>3.722965889860419</v>
      </c>
      <c r="E22" s="21">
        <f t="shared" si="7"/>
        <v>-38.93963015579957</v>
      </c>
      <c r="F22" s="41">
        <f t="shared" si="8"/>
        <v>0.69157849513570679</v>
      </c>
      <c r="G22" s="41">
        <f t="shared" si="9"/>
        <v>0.19326032923282538</v>
      </c>
      <c r="H22" s="21">
        <f t="shared" si="10"/>
        <v>257.84814083729805</v>
      </c>
      <c r="I22" s="21">
        <f t="shared" si="1"/>
        <v>1.5499136415521801</v>
      </c>
      <c r="J22" s="21">
        <f t="shared" si="2"/>
        <v>2.2896851336337729</v>
      </c>
      <c r="L22" s="4">
        <v>18</v>
      </c>
      <c r="M22" s="65" t="s">
        <v>30</v>
      </c>
      <c r="N22" s="20">
        <v>29065.928894805093</v>
      </c>
      <c r="O22" s="22">
        <v>39555.395689999998</v>
      </c>
      <c r="P22" s="21">
        <f t="shared" si="11"/>
        <v>-26.518422107067295</v>
      </c>
      <c r="Q22" s="20">
        <v>8842.5433861600013</v>
      </c>
      <c r="R22" s="22">
        <v>2053.33302</v>
      </c>
      <c r="S22" s="21">
        <f t="shared" si="12"/>
        <v>330.64341244363766</v>
      </c>
      <c r="T22" s="21">
        <f t="shared" si="3"/>
        <v>1.5499136415521801</v>
      </c>
      <c r="U22" s="21">
        <f t="shared" si="4"/>
        <v>2.2896851336337729</v>
      </c>
      <c r="W22" s="37"/>
      <c r="X22" s="37"/>
      <c r="Y22" s="37"/>
      <c r="Z22" s="37"/>
      <c r="AA22" s="37"/>
    </row>
    <row r="23" spans="1:27" s="19" customFormat="1" x14ac:dyDescent="0.25">
      <c r="A23" s="4">
        <v>19</v>
      </c>
      <c r="B23" s="8" t="str">
        <f t="shared" si="0"/>
        <v>Universal-Sug'urta</v>
      </c>
      <c r="C23" s="41">
        <f t="shared" si="5"/>
        <v>1.9994952343377888</v>
      </c>
      <c r="D23" s="41">
        <f t="shared" si="6"/>
        <v>2.5256549703718774</v>
      </c>
      <c r="E23" s="21">
        <f t="shared" si="7"/>
        <v>-20.832605490710279</v>
      </c>
      <c r="F23" s="41">
        <f t="shared" si="8"/>
        <v>0.32049923859868934</v>
      </c>
      <c r="G23" s="41">
        <f t="shared" si="9"/>
        <v>0.17839522269711144</v>
      </c>
      <c r="H23" s="21">
        <f t="shared" si="10"/>
        <v>79.656850532847159</v>
      </c>
      <c r="I23" s="21">
        <f t="shared" si="1"/>
        <v>1.363262179459569</v>
      </c>
      <c r="J23" s="21">
        <f t="shared" si="2"/>
        <v>1.5533192646483118</v>
      </c>
      <c r="L23" s="4">
        <v>19</v>
      </c>
      <c r="M23" s="64" t="s">
        <v>21</v>
      </c>
      <c r="N23" s="20">
        <v>25565.6060511</v>
      </c>
      <c r="O23" s="22">
        <v>26834.326363710086</v>
      </c>
      <c r="P23" s="21">
        <f t="shared" si="11"/>
        <v>-4.7279752635261474</v>
      </c>
      <c r="Q23" s="20">
        <v>4097.9128797000003</v>
      </c>
      <c r="R23" s="22">
        <v>1895.3957225900001</v>
      </c>
      <c r="S23" s="21">
        <f t="shared" si="12"/>
        <v>116.20355215850799</v>
      </c>
      <c r="T23" s="21">
        <f t="shared" si="3"/>
        <v>1.363262179459569</v>
      </c>
      <c r="U23" s="21">
        <f t="shared" si="4"/>
        <v>1.5533192646483118</v>
      </c>
      <c r="W23" s="37"/>
      <c r="X23" s="37"/>
      <c r="Y23" s="37"/>
      <c r="Z23" s="37"/>
      <c r="AA23" s="37"/>
    </row>
    <row r="24" spans="1:27" s="19" customFormat="1" x14ac:dyDescent="0.25">
      <c r="A24" s="4">
        <v>20</v>
      </c>
      <c r="B24" s="8" t="str">
        <f t="shared" si="0"/>
        <v>Hamkor Sug’urta</v>
      </c>
      <c r="C24" s="41">
        <f t="shared" si="5"/>
        <v>1.96389600025653</v>
      </c>
      <c r="D24" s="41">
        <f t="shared" si="6"/>
        <v>1.7877491911291614</v>
      </c>
      <c r="E24" s="21">
        <f t="shared" si="7"/>
        <v>9.8529933617876537</v>
      </c>
      <c r="F24" s="41">
        <f t="shared" si="8"/>
        <v>0.12941727025511437</v>
      </c>
      <c r="G24" s="41">
        <f t="shared" si="9"/>
        <v>0.13162485529003171</v>
      </c>
      <c r="H24" s="21">
        <f t="shared" si="10"/>
        <v>-1.6771794582816284</v>
      </c>
      <c r="I24" s="21">
        <f t="shared" si="1"/>
        <v>1.3389905089863052</v>
      </c>
      <c r="J24" s="21">
        <f t="shared" si="2"/>
        <v>1.099495097911765</v>
      </c>
      <c r="L24" s="4">
        <v>20</v>
      </c>
      <c r="M24" s="65" t="s">
        <v>32</v>
      </c>
      <c r="N24" s="20">
        <v>25110.433176160001</v>
      </c>
      <c r="O24" s="22">
        <v>18994.298830990003</v>
      </c>
      <c r="P24" s="21">
        <f t="shared" si="11"/>
        <v>32.199842698016653</v>
      </c>
      <c r="Q24" s="20">
        <v>1654.7331000000001</v>
      </c>
      <c r="R24" s="22">
        <v>1398.4746</v>
      </c>
      <c r="S24" s="21">
        <f t="shared" si="12"/>
        <v>18.324144035222389</v>
      </c>
      <c r="T24" s="21">
        <f t="shared" si="3"/>
        <v>1.338990508986305</v>
      </c>
      <c r="U24" s="21">
        <f t="shared" si="4"/>
        <v>1.099495097911765</v>
      </c>
      <c r="W24" s="37"/>
      <c r="X24" s="37"/>
      <c r="Y24" s="37"/>
      <c r="Z24" s="37"/>
      <c r="AA24" s="37"/>
    </row>
    <row r="25" spans="1:27" s="19" customFormat="1" x14ac:dyDescent="0.25">
      <c r="A25" s="4">
        <v>21</v>
      </c>
      <c r="B25" s="8" t="str">
        <f t="shared" si="0"/>
        <v>Inson</v>
      </c>
      <c r="C25" s="41">
        <f t="shared" si="5"/>
        <v>1.3395873517197754</v>
      </c>
      <c r="D25" s="41">
        <f t="shared" si="6"/>
        <v>1.216615549241211</v>
      </c>
      <c r="E25" s="21">
        <f t="shared" si="7"/>
        <v>10.107696104596101</v>
      </c>
      <c r="F25" s="41">
        <f t="shared" si="8"/>
        <v>0.13391837744084753</v>
      </c>
      <c r="G25" s="41">
        <f t="shared" si="9"/>
        <v>5.5379813077075117E-2</v>
      </c>
      <c r="H25" s="21">
        <f t="shared" si="10"/>
        <v>141.81803801769067</v>
      </c>
      <c r="I25" s="21">
        <f t="shared" si="1"/>
        <v>0.91333489638788456</v>
      </c>
      <c r="J25" s="21">
        <f t="shared" si="2"/>
        <v>0.74823853316306577</v>
      </c>
      <c r="L25" s="4">
        <v>21</v>
      </c>
      <c r="M25" s="64" t="s">
        <v>56</v>
      </c>
      <c r="N25" s="20">
        <v>17128.0040667096</v>
      </c>
      <c r="O25" s="22">
        <v>12926.175226023095</v>
      </c>
      <c r="P25" s="21">
        <f t="shared" si="11"/>
        <v>32.506358355929933</v>
      </c>
      <c r="Q25" s="20">
        <v>1712.28439151</v>
      </c>
      <c r="R25" s="22">
        <v>588.39390000000003</v>
      </c>
      <c r="S25" s="21">
        <f t="shared" si="12"/>
        <v>191.00988156233433</v>
      </c>
      <c r="T25" s="21">
        <f t="shared" si="3"/>
        <v>0.91333489638788434</v>
      </c>
      <c r="U25" s="21">
        <f t="shared" si="4"/>
        <v>0.74823853316306577</v>
      </c>
      <c r="W25" s="37"/>
      <c r="X25" s="37"/>
      <c r="Y25" s="37"/>
      <c r="Z25" s="37"/>
      <c r="AA25" s="37"/>
    </row>
    <row r="26" spans="1:27" s="19" customFormat="1" x14ac:dyDescent="0.25">
      <c r="A26" s="4">
        <v>22</v>
      </c>
      <c r="B26" s="8" t="str">
        <f t="shared" si="0"/>
        <v>Ishonch</v>
      </c>
      <c r="C26" s="41">
        <f t="shared" si="5"/>
        <v>1.2932515597100895</v>
      </c>
      <c r="D26" s="41">
        <f t="shared" si="6"/>
        <v>1.0640537007542683</v>
      </c>
      <c r="E26" s="21">
        <f t="shared" si="7"/>
        <v>21.540065016770413</v>
      </c>
      <c r="F26" s="41">
        <f t="shared" si="8"/>
        <v>0.28050666000314406</v>
      </c>
      <c r="G26" s="41">
        <f t="shared" si="9"/>
        <v>8.9110592677440315E-2</v>
      </c>
      <c r="H26" s="21">
        <f t="shared" si="10"/>
        <v>214.78486628241063</v>
      </c>
      <c r="I26" s="21">
        <f t="shared" si="1"/>
        <v>0.88174300673627937</v>
      </c>
      <c r="J26" s="21">
        <f t="shared" si="2"/>
        <v>0.65441049208656343</v>
      </c>
      <c r="L26" s="4">
        <v>22</v>
      </c>
      <c r="M26" s="64" t="s">
        <v>31</v>
      </c>
      <c r="N26" s="20">
        <v>16535.553239999997</v>
      </c>
      <c r="O26" s="22">
        <v>11305.251354403876</v>
      </c>
      <c r="P26" s="21">
        <f t="shared" si="11"/>
        <v>46.264357347160598</v>
      </c>
      <c r="Q26" s="20">
        <v>3586.5665700000004</v>
      </c>
      <c r="R26" s="22">
        <v>946.77331402000016</v>
      </c>
      <c r="S26" s="21">
        <f t="shared" si="12"/>
        <v>278.81998963103814</v>
      </c>
      <c r="T26" s="21">
        <f t="shared" si="3"/>
        <v>0.88174300673627948</v>
      </c>
      <c r="U26" s="21">
        <f t="shared" si="4"/>
        <v>0.65441049208656343</v>
      </c>
      <c r="W26" s="37"/>
      <c r="X26" s="37"/>
      <c r="Y26" s="37"/>
      <c r="Z26" s="37"/>
      <c r="AA26" s="37"/>
    </row>
    <row r="27" spans="1:27" s="19" customFormat="1" x14ac:dyDescent="0.25">
      <c r="A27" s="4">
        <v>23</v>
      </c>
      <c r="B27" s="8" t="str">
        <f t="shared" si="0"/>
        <v>Omad Sug'urta</v>
      </c>
      <c r="C27" s="41">
        <f t="shared" si="5"/>
        <v>1.0054238576790451</v>
      </c>
      <c r="D27" s="41">
        <f t="shared" si="6"/>
        <v>1.9443692527789018E-3</v>
      </c>
      <c r="E27" s="21">
        <f t="shared" si="7"/>
        <v>51609.512287446865</v>
      </c>
      <c r="F27" s="41">
        <f t="shared" si="8"/>
        <v>3.6308611820870121E-3</v>
      </c>
      <c r="G27" s="41">
        <f t="shared" si="9"/>
        <v>0</v>
      </c>
      <c r="H27" s="21" t="e">
        <f t="shared" si="10"/>
        <v>#DIV/0!</v>
      </c>
      <c r="I27" s="21">
        <f t="shared" si="1"/>
        <v>0.68550116847571729</v>
      </c>
      <c r="J27" s="21">
        <f t="shared" si="2"/>
        <v>1.1958190066977412E-3</v>
      </c>
      <c r="L27" s="4">
        <v>23</v>
      </c>
      <c r="M27" s="64" t="s">
        <v>51</v>
      </c>
      <c r="N27" s="20">
        <v>12855.379607000001</v>
      </c>
      <c r="O27" s="22">
        <v>20.658339999999999</v>
      </c>
      <c r="P27" s="21">
        <f t="shared" si="11"/>
        <v>62128.521783454053</v>
      </c>
      <c r="Q27" s="20">
        <v>46.424300000000002</v>
      </c>
      <c r="R27" s="22">
        <v>0</v>
      </c>
      <c r="S27" s="21" t="e">
        <f t="shared" si="12"/>
        <v>#DIV/0!</v>
      </c>
      <c r="T27" s="21">
        <f t="shared" si="3"/>
        <v>0.68550116847571729</v>
      </c>
      <c r="U27" s="21">
        <f t="shared" si="4"/>
        <v>1.1958190066977412E-3</v>
      </c>
      <c r="W27" s="37"/>
      <c r="X27" s="37"/>
      <c r="Y27" s="37"/>
      <c r="Z27" s="37"/>
      <c r="AA27" s="37"/>
    </row>
    <row r="28" spans="1:27" s="19" customFormat="1" x14ac:dyDescent="0.25">
      <c r="A28" s="4">
        <v>24</v>
      </c>
      <c r="B28" s="8" t="str">
        <f t="shared" si="0"/>
        <v>Garant Insurance Group</v>
      </c>
      <c r="C28" s="41">
        <f t="shared" si="5"/>
        <v>0.92248949431527993</v>
      </c>
      <c r="D28" s="41">
        <f t="shared" si="6"/>
        <v>0.87760850089226039</v>
      </c>
      <c r="E28" s="21">
        <f t="shared" si="7"/>
        <v>5.1140107892516085</v>
      </c>
      <c r="F28" s="41">
        <f t="shared" si="8"/>
        <v>6.5342106893226434E-2</v>
      </c>
      <c r="G28" s="41">
        <f t="shared" si="9"/>
        <v>7.5160021082948225E-2</v>
      </c>
      <c r="H28" s="21">
        <f t="shared" si="10"/>
        <v>-13.062681527040198</v>
      </c>
      <c r="I28" s="21">
        <f t="shared" si="1"/>
        <v>0.6289562570351942</v>
      </c>
      <c r="J28" s="21">
        <f t="shared" si="2"/>
        <v>0.53974363372933509</v>
      </c>
      <c r="L28" s="4">
        <v>24</v>
      </c>
      <c r="M28" s="65" t="s">
        <v>24</v>
      </c>
      <c r="N28" s="20">
        <v>11794.978348999999</v>
      </c>
      <c r="O28" s="22">
        <v>9324.3270394299998</v>
      </c>
      <c r="P28" s="21">
        <f t="shared" si="11"/>
        <v>26.4968324161336</v>
      </c>
      <c r="Q28" s="20">
        <v>835.466139</v>
      </c>
      <c r="R28" s="22">
        <v>798.55267600000002</v>
      </c>
      <c r="S28" s="21">
        <f t="shared" si="12"/>
        <v>4.6225457768048273</v>
      </c>
      <c r="T28" s="21">
        <f t="shared" si="3"/>
        <v>0.6289562570351942</v>
      </c>
      <c r="U28" s="21">
        <f t="shared" si="4"/>
        <v>0.53974363372933509</v>
      </c>
      <c r="W28" s="37"/>
      <c r="X28" s="37"/>
      <c r="Y28" s="37"/>
      <c r="Z28" s="37"/>
      <c r="AA28" s="37"/>
    </row>
    <row r="29" spans="1:27" s="23" customFormat="1" x14ac:dyDescent="0.25">
      <c r="A29" s="4">
        <v>25</v>
      </c>
      <c r="B29" s="8" t="str">
        <f t="shared" si="0"/>
        <v>DD-General Insurance</v>
      </c>
      <c r="C29" s="41">
        <f t="shared" si="5"/>
        <v>0.77907972073427045</v>
      </c>
      <c r="D29" s="41">
        <f t="shared" si="6"/>
        <v>0.86195826006663723</v>
      </c>
      <c r="E29" s="21">
        <f t="shared" si="7"/>
        <v>-9.6151453233894983</v>
      </c>
      <c r="F29" s="41">
        <f t="shared" si="8"/>
        <v>0.1087757560399905</v>
      </c>
      <c r="G29" s="41">
        <f t="shared" si="9"/>
        <v>0.10189004866019746</v>
      </c>
      <c r="H29" s="21">
        <f t="shared" si="10"/>
        <v>6.7579783014500521</v>
      </c>
      <c r="I29" s="21">
        <f t="shared" si="1"/>
        <v>0.53117901949524104</v>
      </c>
      <c r="J29" s="21">
        <f t="shared" si="2"/>
        <v>0.53011847872756279</v>
      </c>
      <c r="L29" s="4">
        <v>25</v>
      </c>
      <c r="M29" s="64" t="s">
        <v>13</v>
      </c>
      <c r="N29" s="20">
        <v>9961.3366817000042</v>
      </c>
      <c r="O29" s="22">
        <v>9158.0479257300012</v>
      </c>
      <c r="P29" s="21">
        <f t="shared" si="11"/>
        <v>8.7713971632876309</v>
      </c>
      <c r="Q29" s="20">
        <v>1390.8100799999997</v>
      </c>
      <c r="R29" s="22">
        <v>1082.5512000000001</v>
      </c>
      <c r="S29" s="21">
        <f t="shared" si="12"/>
        <v>28.475224081780112</v>
      </c>
      <c r="T29" s="21">
        <f t="shared" si="3"/>
        <v>0.53117901949524104</v>
      </c>
      <c r="U29" s="21">
        <f t="shared" si="4"/>
        <v>0.53011847872756279</v>
      </c>
      <c r="W29" s="37"/>
      <c r="X29" s="37"/>
      <c r="Y29" s="37"/>
      <c r="Z29" s="37"/>
      <c r="AA29" s="37"/>
    </row>
    <row r="30" spans="1:27" s="23" customFormat="1" x14ac:dyDescent="0.25">
      <c r="A30" s="4">
        <v>26</v>
      </c>
      <c r="B30" s="8" t="str">
        <f t="shared" si="0"/>
        <v>Global Insurance Group</v>
      </c>
      <c r="C30" s="41">
        <f t="shared" si="5"/>
        <v>0.76042255173808182</v>
      </c>
      <c r="D30" s="41">
        <f t="shared" si="6"/>
        <v>1.0809611189021808</v>
      </c>
      <c r="E30" s="21">
        <f t="shared" si="7"/>
        <v>-29.653107920258634</v>
      </c>
      <c r="F30" s="41">
        <f t="shared" si="8"/>
        <v>8.4560951798173467E-2</v>
      </c>
      <c r="G30" s="41">
        <f t="shared" si="9"/>
        <v>8.3827016292224707E-2</v>
      </c>
      <c r="H30" s="21">
        <f t="shared" si="10"/>
        <v>0.87553576211065831</v>
      </c>
      <c r="I30" s="21">
        <f t="shared" si="1"/>
        <v>0.51845850262103443</v>
      </c>
      <c r="J30" s="21">
        <f t="shared" si="2"/>
        <v>0.66480883177773276</v>
      </c>
      <c r="L30" s="4">
        <v>26</v>
      </c>
      <c r="M30" s="65" t="s">
        <v>25</v>
      </c>
      <c r="N30" s="20">
        <v>9722.7855591996667</v>
      </c>
      <c r="O30" s="22">
        <v>11484.887600000002</v>
      </c>
      <c r="P30" s="21">
        <f t="shared" si="11"/>
        <v>-15.342788733956226</v>
      </c>
      <c r="Q30" s="20">
        <v>1081.1988665199999</v>
      </c>
      <c r="R30" s="22">
        <v>890.63689999999997</v>
      </c>
      <c r="S30" s="21">
        <f t="shared" si="12"/>
        <v>21.396145446028555</v>
      </c>
      <c r="T30" s="21">
        <f t="shared" si="3"/>
        <v>0.51845850262103432</v>
      </c>
      <c r="U30" s="21">
        <f t="shared" si="4"/>
        <v>0.66480883177773276</v>
      </c>
      <c r="W30" s="37"/>
      <c r="X30" s="37"/>
      <c r="Y30" s="37"/>
      <c r="Z30" s="37"/>
      <c r="AA30" s="37"/>
    </row>
    <row r="31" spans="1:27" s="23" customFormat="1" x14ac:dyDescent="0.25">
      <c r="A31" s="4">
        <v>27</v>
      </c>
      <c r="B31" s="8" t="str">
        <f t="shared" si="0"/>
        <v>Perfect Insurance</v>
      </c>
      <c r="C31" s="41">
        <f t="shared" si="5"/>
        <v>0.71329833793153941</v>
      </c>
      <c r="D31" s="41">
        <f t="shared" si="6"/>
        <v>0.11903774022931471</v>
      </c>
      <c r="E31" s="21">
        <f t="shared" si="7"/>
        <v>499.22032840798136</v>
      </c>
      <c r="F31" s="41">
        <f t="shared" si="8"/>
        <v>2.523101205769109E-3</v>
      </c>
      <c r="G31" s="41">
        <f t="shared" si="9"/>
        <v>0</v>
      </c>
      <c r="H31" s="21" t="e">
        <f t="shared" si="10"/>
        <v>#DIV/0!</v>
      </c>
      <c r="I31" s="21">
        <f t="shared" si="1"/>
        <v>0.48632906449286489</v>
      </c>
      <c r="J31" s="21">
        <f t="shared" si="2"/>
        <v>7.3210164209868575E-2</v>
      </c>
      <c r="L31" s="4">
        <v>27</v>
      </c>
      <c r="M31" s="65" t="s">
        <v>39</v>
      </c>
      <c r="N31" s="20">
        <v>9120.2539477428018</v>
      </c>
      <c r="O31" s="22">
        <v>1264.7402786144</v>
      </c>
      <c r="P31" s="21">
        <f t="shared" si="11"/>
        <v>621.11674641489196</v>
      </c>
      <c r="Q31" s="20">
        <v>32.260447710000001</v>
      </c>
      <c r="R31" s="22">
        <v>0</v>
      </c>
      <c r="S31" s="21" t="e">
        <f t="shared" si="12"/>
        <v>#DIV/0!</v>
      </c>
      <c r="T31" s="21">
        <f t="shared" si="3"/>
        <v>0.48632906449286489</v>
      </c>
      <c r="U31" s="21">
        <f t="shared" si="4"/>
        <v>7.3210164209868575E-2</v>
      </c>
      <c r="W31" s="37"/>
      <c r="X31" s="37"/>
      <c r="Y31" s="37"/>
      <c r="Z31" s="37"/>
      <c r="AA31" s="37"/>
    </row>
    <row r="32" spans="1:27" s="23" customFormat="1" x14ac:dyDescent="0.25">
      <c r="A32" s="4">
        <v>28</v>
      </c>
      <c r="B32" s="8" t="str">
        <f t="shared" ref="B32" si="13">M32</f>
        <v>Unipolis</v>
      </c>
      <c r="C32" s="41">
        <f t="shared" si="5"/>
        <v>0.21626986640888532</v>
      </c>
      <c r="D32" s="41">
        <f t="shared" si="6"/>
        <v>0.49364366429169765</v>
      </c>
      <c r="E32" s="21">
        <f t="shared" ref="E32" si="14">C32*100/D32-100</f>
        <v>-56.189072796224551</v>
      </c>
      <c r="F32" s="41">
        <f t="shared" si="8"/>
        <v>1.5403373838478401E-2</v>
      </c>
      <c r="G32" s="41">
        <f t="shared" si="9"/>
        <v>1.8965617852739369E-2</v>
      </c>
      <c r="H32" s="21">
        <f t="shared" ref="H32" si="15">F32*100/G32-100</f>
        <v>-18.782641524892071</v>
      </c>
      <c r="I32" s="21">
        <f t="shared" ref="I32" si="16">C32*100/$C$35</f>
        <v>0.14745347944260151</v>
      </c>
      <c r="J32" s="21">
        <f t="shared" ref="J32" si="17">D32*100/$D$35</f>
        <v>0.30359895655223895</v>
      </c>
      <c r="L32" s="4">
        <v>28</v>
      </c>
      <c r="M32" s="65" t="s">
        <v>26</v>
      </c>
      <c r="N32" s="20">
        <v>2765.2330000000002</v>
      </c>
      <c r="O32" s="22">
        <v>5244.8158400000002</v>
      </c>
      <c r="P32" s="21">
        <f t="shared" si="11"/>
        <v>-47.276833270088652</v>
      </c>
      <c r="Q32" s="20">
        <v>196.94800000000001</v>
      </c>
      <c r="R32" s="22">
        <v>201.50399999999999</v>
      </c>
      <c r="S32" s="21">
        <f t="shared" ref="S32" si="18">Q32*100/R32-100</f>
        <v>-2.2609973003017245</v>
      </c>
      <c r="T32" s="21">
        <f t="shared" ref="T32" si="19">N32*100/$N$35</f>
        <v>0.14745347944260151</v>
      </c>
      <c r="U32" s="21">
        <f t="shared" ref="U32" si="20">O32*100/$O$35</f>
        <v>0.30359895655223895</v>
      </c>
      <c r="W32" s="37"/>
      <c r="X32" s="37"/>
      <c r="Y32" s="37"/>
      <c r="Z32" s="37"/>
      <c r="AA32" s="37"/>
    </row>
    <row r="33" spans="1:27" s="23" customFormat="1" ht="30" x14ac:dyDescent="0.25">
      <c r="A33" s="4">
        <v>29</v>
      </c>
      <c r="B33" s="8" t="str">
        <f t="shared" ref="B33:B34" si="21">M33</f>
        <v>ARIA SUG'URTA TASHKILOTI</v>
      </c>
      <c r="C33" s="41">
        <f t="shared" ref="C33:C34" si="22">N33/12786.03</f>
        <v>6.58676538910902E-2</v>
      </c>
      <c r="D33" s="41">
        <f t="shared" ref="D33:D34" si="23">O33/10624.7</f>
        <v>0</v>
      </c>
      <c r="E33" s="21" t="e">
        <f t="shared" ref="E33:E34" si="24">C33*100/D33-100</f>
        <v>#DIV/0!</v>
      </c>
      <c r="F33" s="41">
        <f t="shared" ref="F33:F34" si="25">Q33/12786.03</f>
        <v>0</v>
      </c>
      <c r="G33" s="41">
        <f t="shared" ref="G33:G34" si="26">R33/10624.7</f>
        <v>0</v>
      </c>
      <c r="H33" s="21" t="e">
        <f t="shared" ref="H33:H34" si="27">F33*100/G33-100</f>
        <v>#DIV/0!</v>
      </c>
      <c r="I33" s="21">
        <f t="shared" ref="I33:I34" si="28">C33*100/$C$35</f>
        <v>4.490877490347972E-2</v>
      </c>
      <c r="J33" s="21">
        <f t="shared" ref="J33:J34" si="29">D33*100/$D$35</f>
        <v>0</v>
      </c>
      <c r="L33" s="4">
        <v>29</v>
      </c>
      <c r="M33" s="65" t="s">
        <v>57</v>
      </c>
      <c r="N33" s="20">
        <v>842.185798681096</v>
      </c>
      <c r="O33" s="22">
        <v>0</v>
      </c>
      <c r="P33" s="21" t="e">
        <f t="shared" si="11"/>
        <v>#DIV/0!</v>
      </c>
      <c r="Q33" s="20">
        <v>0</v>
      </c>
      <c r="R33" s="22">
        <v>0</v>
      </c>
      <c r="S33" s="21" t="e">
        <f t="shared" ref="S33:S34" si="30">Q33*100/R33-100</f>
        <v>#DIV/0!</v>
      </c>
      <c r="T33" s="21">
        <f t="shared" ref="T33:T34" si="31">N33*100/$N$35</f>
        <v>4.4908774903479713E-2</v>
      </c>
      <c r="U33" s="21">
        <f t="shared" ref="U33:U34" si="32">O33*100/$O$35</f>
        <v>0</v>
      </c>
      <c r="W33" s="37"/>
      <c r="X33" s="37"/>
      <c r="Y33" s="37"/>
      <c r="Z33" s="37"/>
      <c r="AA33" s="37"/>
    </row>
    <row r="34" spans="1:27" s="23" customFormat="1" x14ac:dyDescent="0.25">
      <c r="A34" s="4">
        <v>30</v>
      </c>
      <c r="B34" s="8" t="str">
        <f t="shared" si="21"/>
        <v>SEMURG INSURANCE</v>
      </c>
      <c r="C34" s="41">
        <f t="shared" si="22"/>
        <v>1.8975006315486511E-2</v>
      </c>
      <c r="D34" s="41">
        <f t="shared" si="23"/>
        <v>0</v>
      </c>
      <c r="E34" s="21" t="e">
        <f t="shared" si="24"/>
        <v>#DIV/0!</v>
      </c>
      <c r="F34" s="41">
        <f t="shared" si="25"/>
        <v>0</v>
      </c>
      <c r="G34" s="41">
        <f t="shared" si="26"/>
        <v>0</v>
      </c>
      <c r="H34" s="21" t="e">
        <f t="shared" si="27"/>
        <v>#DIV/0!</v>
      </c>
      <c r="I34" s="21">
        <f t="shared" si="28"/>
        <v>1.2937219364504461E-2</v>
      </c>
      <c r="J34" s="21">
        <f t="shared" si="29"/>
        <v>0</v>
      </c>
      <c r="L34" s="4">
        <v>30</v>
      </c>
      <c r="M34" s="65" t="s">
        <v>58</v>
      </c>
      <c r="N34" s="20">
        <v>242.61500000000001</v>
      </c>
      <c r="O34" s="22">
        <v>0</v>
      </c>
      <c r="P34" s="21" t="e">
        <f t="shared" si="11"/>
        <v>#DIV/0!</v>
      </c>
      <c r="Q34" s="20">
        <v>0</v>
      </c>
      <c r="R34" s="22">
        <v>0</v>
      </c>
      <c r="S34" s="21" t="e">
        <f t="shared" si="30"/>
        <v>#DIV/0!</v>
      </c>
      <c r="T34" s="21">
        <f t="shared" si="31"/>
        <v>1.2937219364504459E-2</v>
      </c>
      <c r="U34" s="21">
        <f t="shared" si="32"/>
        <v>0</v>
      </c>
      <c r="W34" s="37"/>
      <c r="X34" s="37"/>
      <c r="Y34" s="37"/>
      <c r="Z34" s="37"/>
      <c r="AA34" s="37"/>
    </row>
    <row r="35" spans="1:27" s="30" customFormat="1" x14ac:dyDescent="0.25">
      <c r="A35" s="26" t="s">
        <v>7</v>
      </c>
      <c r="B35" s="27"/>
      <c r="C35" s="28">
        <f t="shared" si="5"/>
        <v>146.66989699152649</v>
      </c>
      <c r="D35" s="28">
        <f t="shared" si="6"/>
        <v>162.59728620205536</v>
      </c>
      <c r="E35" s="29">
        <f t="shared" si="7"/>
        <v>-9.795605807797017</v>
      </c>
      <c r="F35" s="28">
        <f t="shared" si="8"/>
        <v>32.625556408804506</v>
      </c>
      <c r="G35" s="28">
        <f t="shared" si="9"/>
        <v>26.738592826787574</v>
      </c>
      <c r="H35" s="29">
        <f t="shared" si="10"/>
        <v>22.01672922787165</v>
      </c>
      <c r="I35" s="29">
        <f t="shared" si="1"/>
        <v>100</v>
      </c>
      <c r="J35" s="29">
        <f t="shared" si="2"/>
        <v>100</v>
      </c>
      <c r="L35" s="26" t="s">
        <v>7</v>
      </c>
      <c r="M35" s="68"/>
      <c r="N35" s="32">
        <v>1875325.7030305676</v>
      </c>
      <c r="O35" s="29">
        <v>1727547.3867109776</v>
      </c>
      <c r="P35" s="29">
        <f t="shared" si="11"/>
        <v>8.5542264980030751</v>
      </c>
      <c r="Q35" s="32">
        <v>417151.34300966671</v>
      </c>
      <c r="R35" s="29">
        <v>284089.52720676997</v>
      </c>
      <c r="S35" s="29">
        <f t="shared" si="12"/>
        <v>46.837986993462749</v>
      </c>
      <c r="T35" s="29">
        <f t="shared" si="3"/>
        <v>100.00000000000001</v>
      </c>
      <c r="U35" s="29">
        <f t="shared" si="4"/>
        <v>100</v>
      </c>
      <c r="W35" s="33"/>
      <c r="X35" s="33"/>
      <c r="Y35" s="33"/>
      <c r="Z35" s="33"/>
      <c r="AA35" s="33"/>
    </row>
    <row r="36" spans="1:27" s="3" customFormat="1" x14ac:dyDescent="0.25">
      <c r="A36" s="10"/>
      <c r="B36" s="11"/>
      <c r="C36" s="12"/>
      <c r="D36" s="12"/>
      <c r="E36" s="13"/>
      <c r="F36" s="12"/>
      <c r="G36" s="12"/>
      <c r="H36" s="13"/>
      <c r="I36" s="13"/>
      <c r="J36" s="13"/>
      <c r="W36" s="37"/>
      <c r="X36" s="37"/>
      <c r="Y36" s="37"/>
      <c r="Z36" s="37"/>
      <c r="AA36" s="37"/>
    </row>
    <row r="37" spans="1:27" x14ac:dyDescent="0.25">
      <c r="A37" s="71" t="s">
        <v>9</v>
      </c>
      <c r="B37" s="72"/>
      <c r="C37" s="72"/>
      <c r="E37" s="17"/>
      <c r="F37" s="17"/>
      <c r="G37" s="71" t="s">
        <v>10</v>
      </c>
    </row>
    <row r="38" spans="1:27" ht="15.75" x14ac:dyDescent="0.25">
      <c r="A38" s="109" t="s">
        <v>52</v>
      </c>
      <c r="B38" s="72"/>
      <c r="C38" s="72"/>
      <c r="E38" s="17"/>
      <c r="F38" s="17"/>
      <c r="G38" s="72" t="s">
        <v>14</v>
      </c>
    </row>
    <row r="39" spans="1:27" ht="15.75" x14ac:dyDescent="0.25">
      <c r="A39" s="109" t="s">
        <v>53</v>
      </c>
      <c r="B39" s="72"/>
      <c r="C39" s="73"/>
      <c r="E39" s="17"/>
      <c r="F39" s="17"/>
      <c r="G39" s="74" t="s">
        <v>15</v>
      </c>
    </row>
    <row r="40" spans="1:27" x14ac:dyDescent="0.25">
      <c r="A40" s="72"/>
      <c r="B40" s="72"/>
      <c r="C40" s="73"/>
      <c r="E40" s="17"/>
      <c r="F40" s="17"/>
    </row>
    <row r="42" spans="1:27" s="7" customFormat="1" x14ac:dyDescent="0.25">
      <c r="W42" s="37"/>
      <c r="X42" s="37"/>
      <c r="Y42" s="37"/>
      <c r="Z42" s="37"/>
      <c r="AA42" s="37"/>
    </row>
    <row r="43" spans="1:27" s="7" customFormat="1" x14ac:dyDescent="0.25">
      <c r="W43" s="37"/>
      <c r="X43" s="37"/>
      <c r="Y43" s="37"/>
      <c r="Z43" s="37"/>
      <c r="AA43" s="37"/>
    </row>
    <row r="44" spans="1:27" s="7" customFormat="1" x14ac:dyDescent="0.25">
      <c r="A44" s="72"/>
      <c r="W44" s="37"/>
      <c r="X44" s="37"/>
      <c r="Y44" s="37"/>
      <c r="Z44" s="37"/>
      <c r="AA44" s="37"/>
    </row>
    <row r="45" spans="1:27" s="7" customFormat="1" x14ac:dyDescent="0.25">
      <c r="W45" s="37"/>
      <c r="X45" s="37"/>
      <c r="Y45" s="37"/>
      <c r="Z45" s="37"/>
      <c r="AA45" s="37"/>
    </row>
    <row r="46" spans="1:27" s="7" customFormat="1" x14ac:dyDescent="0.25">
      <c r="C46" s="24"/>
      <c r="D46" s="24"/>
      <c r="E46" s="24"/>
      <c r="F46" s="24"/>
      <c r="G46" s="24"/>
      <c r="H46" s="24"/>
      <c r="W46" s="37"/>
      <c r="X46" s="37"/>
      <c r="Y46" s="37"/>
      <c r="Z46" s="37"/>
      <c r="AA46" s="37"/>
    </row>
    <row r="47" spans="1:27" s="7" customFormat="1" x14ac:dyDescent="0.25">
      <c r="B47" s="17"/>
      <c r="C47" s="18"/>
      <c r="D47" s="24"/>
      <c r="E47" s="18"/>
      <c r="F47" s="18"/>
      <c r="G47" s="24"/>
      <c r="H47" s="24"/>
      <c r="W47" s="37"/>
      <c r="X47" s="37"/>
      <c r="Y47" s="37"/>
      <c r="Z47" s="37"/>
      <c r="AA47" s="37"/>
    </row>
    <row r="48" spans="1:27" s="7" customFormat="1" x14ac:dyDescent="0.25">
      <c r="B48" s="17"/>
      <c r="C48" s="17"/>
      <c r="E48" s="17"/>
      <c r="F48" s="17"/>
      <c r="W48" s="37"/>
      <c r="X48" s="37"/>
      <c r="Y48" s="37"/>
      <c r="Z48" s="37"/>
      <c r="AA48" s="37"/>
    </row>
    <row r="49" spans="1:27" s="7" customFormat="1" x14ac:dyDescent="0.25">
      <c r="B49" s="17"/>
      <c r="C49" s="18"/>
      <c r="D49" s="24"/>
      <c r="E49" s="18"/>
      <c r="F49" s="18"/>
      <c r="G49" s="24"/>
      <c r="H49" s="24"/>
      <c r="I49" s="24"/>
      <c r="J49" s="24"/>
      <c r="W49" s="37"/>
      <c r="X49" s="37"/>
      <c r="Y49" s="37"/>
      <c r="Z49" s="37"/>
      <c r="AA49" s="37"/>
    </row>
    <row r="50" spans="1:27" s="7" customFormat="1" x14ac:dyDescent="0.25">
      <c r="A50" s="17"/>
      <c r="B50" s="17"/>
      <c r="C50" s="18"/>
      <c r="D50" s="24"/>
      <c r="E50" s="18"/>
      <c r="F50" s="18"/>
      <c r="G50" s="24"/>
      <c r="H50" s="24"/>
      <c r="I50" s="24"/>
      <c r="J50" s="24"/>
      <c r="W50" s="37"/>
      <c r="X50" s="37"/>
      <c r="Y50" s="37"/>
      <c r="Z50" s="37"/>
      <c r="AA50" s="37"/>
    </row>
    <row r="51" spans="1:27" s="7" customFormat="1" x14ac:dyDescent="0.25">
      <c r="W51" s="37"/>
      <c r="X51" s="37"/>
      <c r="Y51" s="37"/>
      <c r="Z51" s="37"/>
      <c r="AA51" s="37"/>
    </row>
    <row r="52" spans="1:27" s="7" customFormat="1" x14ac:dyDescent="0.25">
      <c r="W52" s="37"/>
      <c r="X52" s="37"/>
      <c r="Y52" s="37"/>
      <c r="Z52" s="37"/>
      <c r="AA52" s="37"/>
    </row>
    <row r="53" spans="1:27" s="7" customFormat="1" x14ac:dyDescent="0.25">
      <c r="W53" s="37"/>
      <c r="X53" s="37"/>
      <c r="Y53" s="37"/>
      <c r="Z53" s="37"/>
      <c r="AA53" s="37"/>
    </row>
    <row r="54" spans="1:27" s="7" customFormat="1" x14ac:dyDescent="0.25">
      <c r="W54" s="37"/>
      <c r="X54" s="37"/>
      <c r="Y54" s="37"/>
      <c r="Z54" s="37"/>
      <c r="AA54" s="37"/>
    </row>
    <row r="55" spans="1:27" s="7" customFormat="1" x14ac:dyDescent="0.25">
      <c r="W55" s="37"/>
      <c r="X55" s="37"/>
      <c r="Y55" s="37"/>
      <c r="Z55" s="37"/>
      <c r="AA55" s="37"/>
    </row>
    <row r="56" spans="1:27" s="7" customFormat="1" x14ac:dyDescent="0.25">
      <c r="W56" s="37"/>
      <c r="X56" s="37"/>
      <c r="Y56" s="37"/>
      <c r="Z56" s="37"/>
      <c r="AA56" s="37"/>
    </row>
    <row r="57" spans="1:27" s="7" customFormat="1" x14ac:dyDescent="0.25">
      <c r="W57" s="37"/>
      <c r="X57" s="37"/>
      <c r="Y57" s="37"/>
      <c r="Z57" s="37"/>
      <c r="AA57" s="37"/>
    </row>
    <row r="58" spans="1:27" s="7" customFormat="1" x14ac:dyDescent="0.25">
      <c r="W58" s="37"/>
      <c r="X58" s="37"/>
      <c r="Y58" s="37"/>
      <c r="Z58" s="37"/>
      <c r="AA58" s="37"/>
    </row>
    <row r="59" spans="1:27" s="7" customFormat="1" x14ac:dyDescent="0.25">
      <c r="W59" s="37"/>
      <c r="X59" s="37"/>
      <c r="Y59" s="37"/>
      <c r="Z59" s="37"/>
      <c r="AA59" s="37"/>
    </row>
    <row r="60" spans="1:27" s="7" customFormat="1" x14ac:dyDescent="0.25">
      <c r="W60" s="37"/>
      <c r="X60" s="37"/>
      <c r="Y60" s="37"/>
      <c r="Z60" s="37"/>
      <c r="AA60" s="37"/>
    </row>
    <row r="61" spans="1:27" s="7" customFormat="1" x14ac:dyDescent="0.25">
      <c r="W61" s="37"/>
      <c r="X61" s="37"/>
      <c r="Y61" s="37"/>
      <c r="Z61" s="37"/>
      <c r="AA61" s="37"/>
    </row>
    <row r="62" spans="1:27" s="7" customFormat="1" x14ac:dyDescent="0.25">
      <c r="W62" s="37"/>
      <c r="X62" s="37"/>
      <c r="Y62" s="37"/>
      <c r="Z62" s="37"/>
      <c r="AA62" s="37"/>
    </row>
    <row r="63" spans="1:27" s="7" customFormat="1" x14ac:dyDescent="0.25">
      <c r="W63" s="37"/>
      <c r="X63" s="37"/>
      <c r="Y63" s="37"/>
      <c r="Z63" s="37"/>
      <c r="AA63" s="37"/>
    </row>
    <row r="64" spans="1:27" s="7" customFormat="1" x14ac:dyDescent="0.25">
      <c r="W64" s="37"/>
      <c r="X64" s="37"/>
      <c r="Y64" s="37"/>
      <c r="Z64" s="37"/>
      <c r="AA64" s="37"/>
    </row>
    <row r="65" spans="1:27" s="7" customFormat="1" x14ac:dyDescent="0.25">
      <c r="W65" s="37"/>
      <c r="X65" s="37"/>
      <c r="Y65" s="37"/>
      <c r="Z65" s="37"/>
      <c r="AA65" s="37"/>
    </row>
    <row r="66" spans="1:27" s="7" customFormat="1" x14ac:dyDescent="0.25">
      <c r="W66" s="37"/>
      <c r="X66" s="37"/>
      <c r="Y66" s="37"/>
      <c r="Z66" s="37"/>
      <c r="AA66" s="37"/>
    </row>
    <row r="67" spans="1:27" s="7" customFormat="1" x14ac:dyDescent="0.25">
      <c r="W67" s="37"/>
      <c r="X67" s="37"/>
      <c r="Y67" s="37"/>
      <c r="Z67" s="37"/>
      <c r="AA67" s="37"/>
    </row>
    <row r="68" spans="1:27" s="7" customFormat="1" x14ac:dyDescent="0.25">
      <c r="W68" s="37"/>
      <c r="X68" s="37"/>
      <c r="Y68" s="37"/>
      <c r="Z68" s="37"/>
      <c r="AA68" s="37"/>
    </row>
    <row r="69" spans="1:27" s="9" customFormat="1" x14ac:dyDescent="0.25">
      <c r="W69" s="37"/>
      <c r="X69" s="37"/>
      <c r="Y69" s="37"/>
      <c r="Z69" s="37"/>
      <c r="AA69" s="37"/>
    </row>
    <row r="73" spans="1:27" x14ac:dyDescent="0.25">
      <c r="A73" s="16"/>
      <c r="C73" s="14"/>
      <c r="D73" s="14"/>
      <c r="E73" s="14"/>
      <c r="F73" s="14"/>
      <c r="G73" s="14"/>
      <c r="H73" s="14"/>
    </row>
    <row r="74" spans="1:27" x14ac:dyDescent="0.25">
      <c r="A74" s="16"/>
      <c r="C74" s="15"/>
      <c r="D74" s="15"/>
      <c r="E74" s="14"/>
      <c r="F74" s="15"/>
      <c r="G74" s="15"/>
      <c r="H74" s="14"/>
    </row>
  </sheetData>
  <sortState xmlns:xlrd2="http://schemas.microsoft.com/office/spreadsheetml/2017/richdata2" ref="B48:J78">
    <sortCondition descending="1" ref="C48:C78"/>
  </sortState>
  <mergeCells count="12">
    <mergeCell ref="H1:J1"/>
    <mergeCell ref="A2:A4"/>
    <mergeCell ref="B2:B4"/>
    <mergeCell ref="C2:E2"/>
    <mergeCell ref="F2:H2"/>
    <mergeCell ref="I2:J2"/>
    <mergeCell ref="R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scale="28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RANKING</vt:lpstr>
      <vt:lpstr>NON-LIFE RANKING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2012-02-14T13:05:49Z</dcterms:created>
  <dcterms:modified xsi:type="dcterms:W3CDTF">2021-02-22T21:20:28Z</dcterms:modified>
</cp:coreProperties>
</file>