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istan FY2018\"/>
    </mc:Choice>
  </mc:AlternateContent>
  <xr:revisionPtr revIDLastSave="0" documentId="13_ncr:1_{40BD69D9-E73E-436B-ABC1-D52892B4E7D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5" i="1"/>
  <c r="A1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E19" i="1"/>
  <c r="B20" i="1"/>
  <c r="B21" i="1"/>
  <c r="B22" i="1"/>
  <c r="E22" i="1"/>
  <c r="B23" i="1"/>
  <c r="B24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E7" i="1" l="1"/>
  <c r="E18" i="1"/>
  <c r="E23" i="1"/>
  <c r="E14" i="1"/>
  <c r="E6" i="1"/>
  <c r="E15" i="1"/>
  <c r="E11" i="1"/>
  <c r="E10" i="1"/>
  <c r="E25" i="1"/>
  <c r="E21" i="1"/>
  <c r="E17" i="1"/>
  <c r="E13" i="1"/>
  <c r="E9" i="1"/>
  <c r="E24" i="1"/>
  <c r="E20" i="1"/>
  <c r="E16" i="1"/>
  <c r="E12" i="1"/>
  <c r="E8" i="1"/>
  <c r="B5" i="1" l="1"/>
  <c r="E5" i="1" l="1"/>
  <c r="K5" i="1"/>
</calcChain>
</file>

<file path=xl/sharedStrings.xml><?xml version="1.0" encoding="utf-8"?>
<sst xmlns="http://schemas.openxmlformats.org/spreadsheetml/2006/main" count="43" uniqueCount="34">
  <si>
    <t>No.</t>
  </si>
  <si>
    <t>Company</t>
  </si>
  <si>
    <t>GROSS WRITTEN PREMIUMS</t>
  </si>
  <si>
    <t>PAID CLAIMS</t>
  </si>
  <si>
    <t>EUR m</t>
  </si>
  <si>
    <t>TOTAL MARKET</t>
  </si>
  <si>
    <t>%</t>
  </si>
  <si>
    <t>MARKET SHARE</t>
  </si>
  <si>
    <t>Exchange rate for calculations:</t>
  </si>
  <si>
    <t>IN LOCAL CURRENCY - UZS</t>
  </si>
  <si>
    <t>UZS m</t>
  </si>
  <si>
    <t>UZAGROSUGURTA</t>
  </si>
  <si>
    <t>UZBEKINVEST</t>
  </si>
  <si>
    <t>Gross Insurance</t>
  </si>
  <si>
    <t>KAFOLAT</t>
  </si>
  <si>
    <t>Alfa Invest</t>
  </si>
  <si>
    <t>Alskom</t>
  </si>
  <si>
    <t>Euroasia Insurance</t>
  </si>
  <si>
    <t>Asia Inshurans</t>
  </si>
  <si>
    <t>Кapital Sug’urta</t>
  </si>
  <si>
    <t>Temiryo'l-Sug'urta</t>
  </si>
  <si>
    <t>Asko-Vostok</t>
  </si>
  <si>
    <t>Xalq Sug’urta</t>
  </si>
  <si>
    <t>Kafil sug'urta</t>
  </si>
  <si>
    <t>Universal-Sug'urta</t>
  </si>
  <si>
    <t>Hamkor Sug’urta</t>
  </si>
  <si>
    <t>Tashkent Insurance Group</t>
  </si>
  <si>
    <t>Apex Insurance</t>
  </si>
  <si>
    <t>1 EUR = 10624.70 Som - UZS (December 31st, 2019)</t>
  </si>
  <si>
    <t>1 EUR =   9479.57 Som - UZS (December 31st, 2018)</t>
  </si>
  <si>
    <t>My Insurance</t>
  </si>
  <si>
    <t>INGO-Uzbekistan</t>
  </si>
  <si>
    <t>PSB INSURANCE</t>
  </si>
  <si>
    <r>
      <t xml:space="preserve">TOP 20 - </t>
    </r>
    <r>
      <rPr>
        <b/>
        <sz val="11"/>
        <color rgb="FFFF0000"/>
        <rFont val="Calibri"/>
        <family val="2"/>
        <scheme val="minor"/>
      </rPr>
      <t xml:space="preserve">NON-LIFE </t>
    </r>
    <r>
      <rPr>
        <b/>
        <sz val="11"/>
        <color theme="1"/>
        <rFont val="Calibri"/>
        <family val="2"/>
        <charset val="238"/>
        <scheme val="minor"/>
      </rPr>
      <t>INSURANCE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</si>
</sst>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2"/>
      <name val="Tahoma"/>
      <family val="2"/>
      <charset val="238"/>
    </font>
    <font>
      <sz val="12"/>
      <color theme="1"/>
      <name val="Tahoma"/>
      <family val="2"/>
      <charset val="238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8" fillId="6" borderId="0" applyNumberFormat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vertical="top" wrapText="1"/>
    </xf>
    <xf numFmtId="164" fontId="1" fillId="0" borderId="1" xfId="1" applyFont="1" applyBorder="1"/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164" fontId="1" fillId="0" borderId="0" xfId="1" applyFont="1"/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2" applyFont="1"/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0" borderId="0" xfId="0" applyFont="1"/>
    <xf numFmtId="0" fontId="8" fillId="6" borderId="2" xfId="3" applyBorder="1" applyProtection="1">
      <protection locked="0"/>
    </xf>
    <xf numFmtId="164" fontId="8" fillId="6" borderId="4" xfId="3" applyNumberFormat="1" applyBorder="1" applyProtection="1">
      <protection locked="0"/>
    </xf>
    <xf numFmtId="164" fontId="8" fillId="6" borderId="1" xfId="3" applyNumberFormat="1" applyBorder="1"/>
    <xf numFmtId="0" fontId="7" fillId="5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/>
    <xf numFmtId="164" fontId="10" fillId="0" borderId="0" xfId="1" applyFont="1"/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view="pageBreakPreview" zoomScale="115" zoomScaleNormal="100" zoomScaleSheetLayoutView="115" workbookViewId="0">
      <selection activeCell="J27" sqref="J27"/>
    </sheetView>
  </sheetViews>
  <sheetFormatPr defaultRowHeight="15" x14ac:dyDescent="0.25"/>
  <cols>
    <col min="1" max="1" width="11.5703125" style="9" customWidth="1"/>
    <col min="2" max="2" width="21.140625" style="2" customWidth="1"/>
    <col min="3" max="4" width="13.140625" style="2" bestFit="1" customWidth="1"/>
    <col min="5" max="5" width="10.85546875" style="2" customWidth="1"/>
    <col min="6" max="7" width="9.140625" style="2"/>
    <col min="8" max="8" width="24.7109375" style="2" bestFit="1" customWidth="1"/>
    <col min="9" max="9" width="19.42578125" style="2" customWidth="1"/>
    <col min="10" max="10" width="14" style="2" bestFit="1" customWidth="1"/>
    <col min="11" max="11" width="13" style="2" customWidth="1"/>
    <col min="12" max="16384" width="9.140625" style="2"/>
  </cols>
  <sheetData>
    <row r="1" spans="1:11" ht="26.25" x14ac:dyDescent="0.4">
      <c r="A1" s="1" t="str">
        <f>G1</f>
        <v>TOP 20 - NON-LIFE INSURANCE</v>
      </c>
      <c r="G1" s="1" t="s">
        <v>33</v>
      </c>
      <c r="I1" s="22" t="s">
        <v>9</v>
      </c>
      <c r="J1" s="22"/>
      <c r="K1" s="22"/>
    </row>
    <row r="2" spans="1:11" ht="45" x14ac:dyDescent="0.25">
      <c r="A2" s="23" t="s">
        <v>0</v>
      </c>
      <c r="B2" s="23" t="s">
        <v>1</v>
      </c>
      <c r="C2" s="16" t="s">
        <v>2</v>
      </c>
      <c r="D2" s="17" t="s">
        <v>3</v>
      </c>
      <c r="E2" s="15" t="s">
        <v>7</v>
      </c>
      <c r="G2" s="23" t="s">
        <v>0</v>
      </c>
      <c r="H2" s="23" t="s">
        <v>1</v>
      </c>
      <c r="I2" s="16" t="s">
        <v>2</v>
      </c>
      <c r="J2" s="17" t="s">
        <v>3</v>
      </c>
      <c r="K2" s="15" t="s">
        <v>7</v>
      </c>
    </row>
    <row r="3" spans="1:11" x14ac:dyDescent="0.25">
      <c r="A3" s="23"/>
      <c r="B3" s="23"/>
      <c r="C3" s="4">
        <v>2019</v>
      </c>
      <c r="D3" s="4">
        <v>2019</v>
      </c>
      <c r="E3" s="4">
        <v>2019</v>
      </c>
      <c r="G3" s="23"/>
      <c r="H3" s="23"/>
      <c r="I3" s="4">
        <v>2019</v>
      </c>
      <c r="J3" s="4">
        <v>2019</v>
      </c>
      <c r="K3" s="4">
        <v>2019</v>
      </c>
    </row>
    <row r="4" spans="1:11" x14ac:dyDescent="0.25">
      <c r="A4" s="23"/>
      <c r="B4" s="23"/>
      <c r="C4" s="3" t="s">
        <v>4</v>
      </c>
      <c r="D4" s="3" t="s">
        <v>4</v>
      </c>
      <c r="E4" s="3" t="s">
        <v>6</v>
      </c>
      <c r="G4" s="23"/>
      <c r="H4" s="23"/>
      <c r="I4" s="3" t="s">
        <v>10</v>
      </c>
      <c r="J4" s="3" t="s">
        <v>10</v>
      </c>
      <c r="K4" s="3" t="s">
        <v>6</v>
      </c>
    </row>
    <row r="5" spans="1:11" x14ac:dyDescent="0.25">
      <c r="A5" s="5">
        <v>1</v>
      </c>
      <c r="B5" s="6" t="str">
        <f>H5</f>
        <v>UZBEKINVEST</v>
      </c>
      <c r="C5" s="7">
        <f>I5/10624.7</f>
        <v>26.881613320897525</v>
      </c>
      <c r="D5" s="7">
        <f>J5/10624.7</f>
        <v>2.275366382109612</v>
      </c>
      <c r="E5" s="7">
        <f>C5*100/$C$25</f>
        <v>16.532633445980427</v>
      </c>
      <c r="G5" s="5">
        <v>1</v>
      </c>
      <c r="H5" s="6" t="s">
        <v>12</v>
      </c>
      <c r="I5" s="7">
        <v>285609.07705053996</v>
      </c>
      <c r="J5" s="7">
        <v>24175.085199999998</v>
      </c>
      <c r="K5" s="7">
        <f>I5*100/$I$25</f>
        <v>16.532633445980427</v>
      </c>
    </row>
    <row r="6" spans="1:11" x14ac:dyDescent="0.25">
      <c r="A6" s="5">
        <v>2</v>
      </c>
      <c r="B6" s="6" t="str">
        <f>H6</f>
        <v>UZAGROSUGURTA</v>
      </c>
      <c r="C6" s="7">
        <f t="shared" ref="C6:D25" si="0">I6/10624.7</f>
        <v>23.778685948779732</v>
      </c>
      <c r="D6" s="7">
        <f t="shared" si="0"/>
        <v>9.1908104605306491</v>
      </c>
      <c r="E6" s="7">
        <f>C6*100/$C$25</f>
        <v>14.624282178504862</v>
      </c>
      <c r="G6" s="5">
        <v>2</v>
      </c>
      <c r="H6" s="6" t="s">
        <v>11</v>
      </c>
      <c r="I6" s="7">
        <v>252641.40460000004</v>
      </c>
      <c r="J6" s="7">
        <v>97649.603899999987</v>
      </c>
      <c r="K6" s="7">
        <f>I6*100/$I$25</f>
        <v>14.624282178504863</v>
      </c>
    </row>
    <row r="7" spans="1:11" x14ac:dyDescent="0.25">
      <c r="A7" s="5">
        <v>3</v>
      </c>
      <c r="B7" s="6" t="str">
        <f>H7</f>
        <v>Gross Insurance</v>
      </c>
      <c r="C7" s="7">
        <f t="shared" si="0"/>
        <v>20.906554791052297</v>
      </c>
      <c r="D7" s="7">
        <f t="shared" si="0"/>
        <v>2.9161145114111449</v>
      </c>
      <c r="E7" s="7">
        <f>C7*100/$C$25</f>
        <v>12.85787437133008</v>
      </c>
      <c r="G7" s="5">
        <v>3</v>
      </c>
      <c r="H7" s="6" t="s">
        <v>13</v>
      </c>
      <c r="I7" s="7">
        <v>222125.87268849337</v>
      </c>
      <c r="J7" s="7">
        <v>30982.841849389992</v>
      </c>
      <c r="K7" s="7">
        <f>I7*100/$I$25</f>
        <v>12.857874371330078</v>
      </c>
    </row>
    <row r="8" spans="1:11" x14ac:dyDescent="0.25">
      <c r="A8" s="5">
        <v>4</v>
      </c>
      <c r="B8" s="6" t="str">
        <f>H8</f>
        <v>KAFOLAT</v>
      </c>
      <c r="C8" s="7">
        <f t="shared" si="0"/>
        <v>14.179785942191307</v>
      </c>
      <c r="D8" s="7">
        <f t="shared" si="0"/>
        <v>3.1857585814187694</v>
      </c>
      <c r="E8" s="7">
        <f>C8*100/$C$25</f>
        <v>8.7208011113853754</v>
      </c>
      <c r="G8" s="5">
        <v>4</v>
      </c>
      <c r="H8" s="6" t="s">
        <v>14</v>
      </c>
      <c r="I8" s="7">
        <v>150655.97169999999</v>
      </c>
      <c r="J8" s="7">
        <v>33847.729200000002</v>
      </c>
      <c r="K8" s="7">
        <f>I8*100/$I$25</f>
        <v>8.7208011113853772</v>
      </c>
    </row>
    <row r="9" spans="1:11" x14ac:dyDescent="0.25">
      <c r="A9" s="5">
        <v>5</v>
      </c>
      <c r="B9" s="6" t="str">
        <f>H9</f>
        <v>Euroasia Insurance</v>
      </c>
      <c r="C9" s="7">
        <f t="shared" si="0"/>
        <v>12.210016303567224</v>
      </c>
      <c r="D9" s="7">
        <f t="shared" si="0"/>
        <v>1.1939264511910923</v>
      </c>
      <c r="E9" s="7">
        <f>C9*100/$C$25</f>
        <v>7.5093604504531255</v>
      </c>
      <c r="G9" s="5">
        <v>5</v>
      </c>
      <c r="H9" s="6" t="s">
        <v>17</v>
      </c>
      <c r="I9" s="7">
        <v>129727.7602205107</v>
      </c>
      <c r="J9" s="7">
        <v>12685.11036597</v>
      </c>
      <c r="K9" s="7">
        <f>I9*100/$I$25</f>
        <v>7.5093604504531264</v>
      </c>
    </row>
    <row r="10" spans="1:11" x14ac:dyDescent="0.25">
      <c r="A10" s="5">
        <v>6</v>
      </c>
      <c r="B10" s="6" t="str">
        <f>H10</f>
        <v>Alfa Invest</v>
      </c>
      <c r="C10" s="7">
        <f t="shared" si="0"/>
        <v>9.0570432802808547</v>
      </c>
      <c r="D10" s="7">
        <f t="shared" si="0"/>
        <v>1.7148478752341243</v>
      </c>
      <c r="E10" s="7">
        <f>C10*100/$C$25</f>
        <v>5.5702302860245183</v>
      </c>
      <c r="G10" s="5">
        <v>6</v>
      </c>
      <c r="H10" s="6" t="s">
        <v>15</v>
      </c>
      <c r="I10" s="7">
        <v>96228.367740000002</v>
      </c>
      <c r="J10" s="7">
        <v>18219.74422</v>
      </c>
      <c r="K10" s="7">
        <f>I10*100/$I$25</f>
        <v>5.5702302860245183</v>
      </c>
    </row>
    <row r="11" spans="1:11" x14ac:dyDescent="0.25">
      <c r="A11" s="5">
        <v>7</v>
      </c>
      <c r="B11" s="6" t="str">
        <f>H11</f>
        <v>Asia Inshurans</v>
      </c>
      <c r="C11" s="7">
        <f t="shared" si="0"/>
        <v>6.7568731906520352</v>
      </c>
      <c r="D11" s="7">
        <f t="shared" si="0"/>
        <v>0.96331550372904629</v>
      </c>
      <c r="E11" s="7">
        <f>C11*100/$C$25</f>
        <v>4.1555879242999456</v>
      </c>
      <c r="G11" s="5">
        <v>7</v>
      </c>
      <c r="H11" s="6" t="s">
        <v>18</v>
      </c>
      <c r="I11" s="7">
        <v>71789.750588720679</v>
      </c>
      <c r="J11" s="7">
        <v>10234.938232469998</v>
      </c>
      <c r="K11" s="7">
        <f>I11*100/$I$25</f>
        <v>4.1555879242999456</v>
      </c>
    </row>
    <row r="12" spans="1:11" x14ac:dyDescent="0.25">
      <c r="A12" s="5">
        <v>8</v>
      </c>
      <c r="B12" s="6" t="str">
        <f>H12</f>
        <v>Temiryo'l-Sug'urta</v>
      </c>
      <c r="C12" s="7">
        <f t="shared" si="0"/>
        <v>5.2991815222440799</v>
      </c>
      <c r="D12" s="7">
        <f t="shared" si="0"/>
        <v>0.64579888938040608</v>
      </c>
      <c r="E12" s="7">
        <f>C12*100/$C$25</f>
        <v>3.259083620657067</v>
      </c>
      <c r="G12" s="5">
        <v>8</v>
      </c>
      <c r="H12" s="6" t="s">
        <v>20</v>
      </c>
      <c r="I12" s="7">
        <v>56302.213919386675</v>
      </c>
      <c r="J12" s="7">
        <v>6861.419460000001</v>
      </c>
      <c r="K12" s="7">
        <f>I12*100/$I$25</f>
        <v>3.259083620657067</v>
      </c>
    </row>
    <row r="13" spans="1:11" x14ac:dyDescent="0.25">
      <c r="A13" s="5">
        <v>9</v>
      </c>
      <c r="B13" s="6" t="str">
        <f>H13</f>
        <v>My Insurance</v>
      </c>
      <c r="C13" s="7">
        <f t="shared" si="0"/>
        <v>4.6485534545815312</v>
      </c>
      <c r="D13" s="7">
        <f t="shared" si="0"/>
        <v>0.53427310041695286</v>
      </c>
      <c r="E13" s="7">
        <f>C13*100/$C$25</f>
        <v>2.8589366791798083</v>
      </c>
      <c r="G13" s="5">
        <v>9</v>
      </c>
      <c r="H13" s="6" t="s">
        <v>30</v>
      </c>
      <c r="I13" s="7">
        <v>49389.485888892399</v>
      </c>
      <c r="J13" s="7">
        <v>5676.4914099999996</v>
      </c>
      <c r="K13" s="7">
        <f>I13*100/$I$25</f>
        <v>2.8589366791798088</v>
      </c>
    </row>
    <row r="14" spans="1:11" x14ac:dyDescent="0.25">
      <c r="A14" s="5">
        <v>10</v>
      </c>
      <c r="B14" s="6" t="str">
        <f>H14</f>
        <v>Alskom</v>
      </c>
      <c r="C14" s="7">
        <f t="shared" si="0"/>
        <v>4.56464998015504</v>
      </c>
      <c r="D14" s="7">
        <f t="shared" si="0"/>
        <v>0.77211672795843633</v>
      </c>
      <c r="E14" s="7">
        <f>C14*100/$C$25</f>
        <v>2.8073346651571227</v>
      </c>
      <c r="G14" s="5">
        <v>10</v>
      </c>
      <c r="H14" s="6" t="s">
        <v>16</v>
      </c>
      <c r="I14" s="7">
        <v>48498.036644153253</v>
      </c>
      <c r="J14" s="7">
        <v>8203.5085995399986</v>
      </c>
      <c r="K14" s="7">
        <f>I14*100/$I$25</f>
        <v>2.8073346651571223</v>
      </c>
    </row>
    <row r="15" spans="1:11" x14ac:dyDescent="0.25">
      <c r="A15" s="5">
        <v>11</v>
      </c>
      <c r="B15" s="6" t="str">
        <f>H15</f>
        <v>Кapital Sug’urta</v>
      </c>
      <c r="C15" s="7">
        <f t="shared" si="0"/>
        <v>4.3734373332614851</v>
      </c>
      <c r="D15" s="7">
        <f t="shared" si="0"/>
        <v>1.3277163590501377</v>
      </c>
      <c r="E15" s="7">
        <f>C15*100/$C$25</f>
        <v>2.6897357486192783</v>
      </c>
      <c r="G15" s="5">
        <v>11</v>
      </c>
      <c r="H15" s="6" t="s">
        <v>19</v>
      </c>
      <c r="I15" s="7">
        <v>46466.4596347033</v>
      </c>
      <c r="J15" s="7">
        <v>14106.588</v>
      </c>
      <c r="K15" s="7">
        <f>I15*100/$I$25</f>
        <v>2.6897357486192788</v>
      </c>
    </row>
    <row r="16" spans="1:11" x14ac:dyDescent="0.25">
      <c r="A16" s="5">
        <v>12</v>
      </c>
      <c r="B16" s="6" t="str">
        <f>H16</f>
        <v>Apex Insurance</v>
      </c>
      <c r="C16" s="7">
        <f t="shared" si="0"/>
        <v>3.7848626734420736</v>
      </c>
      <c r="D16" s="7">
        <f t="shared" si="0"/>
        <v>4.4662598191007742E-2</v>
      </c>
      <c r="E16" s="7">
        <f>C16*100/$C$25</f>
        <v>2.3277526715536467</v>
      </c>
      <c r="G16" s="5">
        <v>12</v>
      </c>
      <c r="H16" s="6" t="s">
        <v>27</v>
      </c>
      <c r="I16" s="7">
        <v>40213.030446520002</v>
      </c>
      <c r="J16" s="7">
        <v>474.52670699999999</v>
      </c>
      <c r="K16" s="7">
        <f>I16*100/$I$25</f>
        <v>2.3277526715536472</v>
      </c>
    </row>
    <row r="17" spans="1:11" x14ac:dyDescent="0.25">
      <c r="A17" s="5">
        <v>13</v>
      </c>
      <c r="B17" s="6" t="str">
        <f>H17</f>
        <v>Kafil sug'urta</v>
      </c>
      <c r="C17" s="7">
        <f t="shared" si="0"/>
        <v>3.7664771161002184</v>
      </c>
      <c r="D17" s="7">
        <f t="shared" si="0"/>
        <v>8.2564887901776046E-2</v>
      </c>
      <c r="E17" s="7">
        <f>C17*100/$C$25</f>
        <v>2.3164452519949905</v>
      </c>
      <c r="G17" s="5">
        <v>13</v>
      </c>
      <c r="H17" s="6" t="s">
        <v>23</v>
      </c>
      <c r="I17" s="7">
        <v>40017.689415429995</v>
      </c>
      <c r="J17" s="7">
        <v>877.22716449000006</v>
      </c>
      <c r="K17" s="7">
        <f>I17*100/$I$25</f>
        <v>2.316445251994991</v>
      </c>
    </row>
    <row r="18" spans="1:11" x14ac:dyDescent="0.25">
      <c r="A18" s="5">
        <v>14</v>
      </c>
      <c r="B18" s="6" t="str">
        <f>H18</f>
        <v>Xalq Sug’urta</v>
      </c>
      <c r="C18" s="7">
        <f t="shared" si="0"/>
        <v>3.722965889860419</v>
      </c>
      <c r="D18" s="7">
        <f t="shared" si="0"/>
        <v>0.19326032923282538</v>
      </c>
      <c r="E18" s="7">
        <f>C18*100/$C$25</f>
        <v>2.2896851336337725</v>
      </c>
      <c r="G18" s="5">
        <v>14</v>
      </c>
      <c r="H18" s="6" t="s">
        <v>22</v>
      </c>
      <c r="I18" s="7">
        <v>39555.395689999998</v>
      </c>
      <c r="J18" s="7">
        <v>2053.33302</v>
      </c>
      <c r="K18" s="7">
        <f>I18*100/$I$25</f>
        <v>2.2896851336337725</v>
      </c>
    </row>
    <row r="19" spans="1:11" x14ac:dyDescent="0.25">
      <c r="A19" s="5">
        <v>15</v>
      </c>
      <c r="B19" s="6" t="str">
        <f>H19</f>
        <v>INGO-Uzbekistan</v>
      </c>
      <c r="C19" s="7">
        <f t="shared" si="0"/>
        <v>3.3185949928841345</v>
      </c>
      <c r="D19" s="7">
        <f t="shared" si="0"/>
        <v>0.25255811790450561</v>
      </c>
      <c r="E19" s="7">
        <f>C19*100/$C$25</f>
        <v>2.0409903943662404</v>
      </c>
      <c r="G19" s="5">
        <v>15</v>
      </c>
      <c r="H19" s="6" t="s">
        <v>31</v>
      </c>
      <c r="I19" s="7">
        <v>35259.076220896066</v>
      </c>
      <c r="J19" s="7">
        <v>2683.3542353000007</v>
      </c>
      <c r="K19" s="7">
        <f>I19*100/$I$25</f>
        <v>2.0409903943662404</v>
      </c>
    </row>
    <row r="20" spans="1:11" x14ac:dyDescent="0.25">
      <c r="A20" s="5">
        <v>16</v>
      </c>
      <c r="B20" s="6" t="str">
        <f>H20</f>
        <v>Asko-Vostok</v>
      </c>
      <c r="C20" s="7">
        <f t="shared" si="0"/>
        <v>2.9964604195883173</v>
      </c>
      <c r="D20" s="7">
        <f t="shared" si="0"/>
        <v>0.69659963387201507</v>
      </c>
      <c r="E20" s="7">
        <f>C20*100/$C$25</f>
        <v>1.8428723440468093</v>
      </c>
      <c r="G20" s="5">
        <v>16</v>
      </c>
      <c r="H20" s="6" t="s">
        <v>21</v>
      </c>
      <c r="I20" s="7">
        <v>31836.493019999998</v>
      </c>
      <c r="J20" s="7">
        <v>7401.1621299999988</v>
      </c>
      <c r="K20" s="7">
        <f>I20*100/$I$25</f>
        <v>1.8428723440468093</v>
      </c>
    </row>
    <row r="21" spans="1:11" x14ac:dyDescent="0.25">
      <c r="A21" s="5">
        <v>17</v>
      </c>
      <c r="B21" s="6" t="str">
        <f>H21</f>
        <v>Universal-Sug'urta</v>
      </c>
      <c r="C21" s="7">
        <f t="shared" si="0"/>
        <v>2.5256549703718774</v>
      </c>
      <c r="D21" s="7">
        <f t="shared" si="0"/>
        <v>0.17839522269711144</v>
      </c>
      <c r="E21" s="7">
        <f>C21*100/$C$25</f>
        <v>1.5533192646483116</v>
      </c>
      <c r="G21" s="5">
        <v>17</v>
      </c>
      <c r="H21" s="6" t="s">
        <v>24</v>
      </c>
      <c r="I21" s="7">
        <v>26834.326363710086</v>
      </c>
      <c r="J21" s="7">
        <v>1895.3957225900001</v>
      </c>
      <c r="K21" s="7">
        <f>I21*100/$I$25</f>
        <v>1.5533192646483116</v>
      </c>
    </row>
    <row r="22" spans="1:11" x14ac:dyDescent="0.25">
      <c r="A22" s="5">
        <v>18</v>
      </c>
      <c r="B22" s="6" t="str">
        <f>H22</f>
        <v>PSB INSURANCE</v>
      </c>
      <c r="C22" s="7">
        <f t="shared" si="0"/>
        <v>1.982389976187563</v>
      </c>
      <c r="D22" s="7">
        <f t="shared" si="0"/>
        <v>1.4549229625307067E-2</v>
      </c>
      <c r="E22" s="7">
        <f>C22*100/$C$25</f>
        <v>1.2192023756928507</v>
      </c>
      <c r="G22" s="5">
        <v>18</v>
      </c>
      <c r="H22" s="6" t="s">
        <v>32</v>
      </c>
      <c r="I22" s="7">
        <v>21062.298780000001</v>
      </c>
      <c r="J22" s="7">
        <v>154.5812</v>
      </c>
      <c r="K22" s="7">
        <f>I22*100/$I$25</f>
        <v>1.2192023756928507</v>
      </c>
    </row>
    <row r="23" spans="1:11" x14ac:dyDescent="0.25">
      <c r="A23" s="5">
        <v>19</v>
      </c>
      <c r="B23" s="6" t="str">
        <f>H23</f>
        <v>Hamkor Sug’urta</v>
      </c>
      <c r="C23" s="7">
        <f t="shared" si="0"/>
        <v>1.7877491911291614</v>
      </c>
      <c r="D23" s="7">
        <f t="shared" si="0"/>
        <v>0.13162485529003171</v>
      </c>
      <c r="E23" s="7">
        <f>C23*100/$C$25</f>
        <v>1.0994950979117648</v>
      </c>
      <c r="G23" s="5">
        <v>19</v>
      </c>
      <c r="H23" s="6" t="s">
        <v>25</v>
      </c>
      <c r="I23" s="7">
        <v>18994.298830990003</v>
      </c>
      <c r="J23" s="7">
        <v>1398.4746</v>
      </c>
      <c r="K23" s="7">
        <f>I23*100/$I$25</f>
        <v>1.0994950979117648</v>
      </c>
    </row>
    <row r="24" spans="1:11" x14ac:dyDescent="0.25">
      <c r="A24" s="5">
        <v>20</v>
      </c>
      <c r="B24" s="6" t="str">
        <f>H24</f>
        <v>Tashkent Insurance Group</v>
      </c>
      <c r="C24" s="7">
        <f t="shared" si="0"/>
        <v>1.216615549241211</v>
      </c>
      <c r="D24" s="7">
        <f t="shared" si="0"/>
        <v>5.5379813077075117E-2</v>
      </c>
      <c r="E24" s="7">
        <f>C24*100/$C$25</f>
        <v>0.74823853316306566</v>
      </c>
      <c r="G24" s="5">
        <v>20</v>
      </c>
      <c r="H24" s="6" t="s">
        <v>26</v>
      </c>
      <c r="I24" s="7">
        <v>12926.175226023095</v>
      </c>
      <c r="J24" s="7">
        <v>588.39390000000003</v>
      </c>
      <c r="K24" s="7">
        <f>I24*100/$I$25</f>
        <v>0.74823853316306566</v>
      </c>
    </row>
    <row r="25" spans="1:11" s="1" customFormat="1" x14ac:dyDescent="0.25">
      <c r="A25" s="19" t="s">
        <v>5</v>
      </c>
      <c r="B25" s="20"/>
      <c r="C25" s="21">
        <f t="shared" si="0"/>
        <v>162.59728620205539</v>
      </c>
      <c r="D25" s="21">
        <f t="shared" si="0"/>
        <v>26.738592826787574</v>
      </c>
      <c r="E25" s="21">
        <f>C25*100/$C$25</f>
        <v>100</v>
      </c>
      <c r="G25" s="19" t="s">
        <v>5</v>
      </c>
      <c r="H25" s="20"/>
      <c r="I25" s="21">
        <v>1727547.3867109779</v>
      </c>
      <c r="J25" s="21">
        <v>284089.52720676997</v>
      </c>
      <c r="K25" s="21">
        <f>I25*100/$I$25</f>
        <v>100</v>
      </c>
    </row>
    <row r="26" spans="1:11" x14ac:dyDescent="0.25">
      <c r="B26" s="14" t="s">
        <v>8</v>
      </c>
    </row>
    <row r="27" spans="1:11" ht="15.75" x14ac:dyDescent="0.25">
      <c r="B27" s="18" t="s">
        <v>28</v>
      </c>
      <c r="C27" s="24"/>
      <c r="D27" s="24"/>
    </row>
    <row r="28" spans="1:11" ht="15.75" x14ac:dyDescent="0.25">
      <c r="B28" s="18" t="s">
        <v>29</v>
      </c>
      <c r="C28" s="24"/>
      <c r="D28" s="25"/>
    </row>
    <row r="34" spans="8:11" x14ac:dyDescent="0.25">
      <c r="H34" s="8"/>
      <c r="I34" s="8"/>
      <c r="J34" s="10"/>
      <c r="K34" s="10"/>
    </row>
    <row r="35" spans="8:11" x14ac:dyDescent="0.25">
      <c r="H35" s="8"/>
      <c r="I35" s="8"/>
      <c r="J35" s="10"/>
      <c r="K35" s="10"/>
    </row>
    <row r="36" spans="8:11" x14ac:dyDescent="0.25">
      <c r="H36" s="8"/>
      <c r="I36" s="8"/>
      <c r="J36" s="10"/>
      <c r="K36" s="10"/>
    </row>
    <row r="37" spans="8:11" x14ac:dyDescent="0.25">
      <c r="H37" s="8"/>
      <c r="I37" s="8"/>
      <c r="J37" s="10"/>
      <c r="K37" s="10"/>
    </row>
    <row r="38" spans="8:11" x14ac:dyDescent="0.25">
      <c r="H38" s="8"/>
      <c r="I38" s="8"/>
      <c r="J38" s="10"/>
      <c r="K38" s="10"/>
    </row>
    <row r="39" spans="8:11" x14ac:dyDescent="0.25">
      <c r="H39" s="8"/>
      <c r="I39" s="8"/>
      <c r="J39" s="10"/>
      <c r="K39" s="10"/>
    </row>
    <row r="40" spans="8:11" x14ac:dyDescent="0.25">
      <c r="H40" s="8"/>
      <c r="I40" s="8"/>
      <c r="J40" s="10"/>
      <c r="K40" s="10"/>
    </row>
    <row r="41" spans="8:11" x14ac:dyDescent="0.25">
      <c r="H41" s="8"/>
      <c r="I41" s="8"/>
      <c r="J41" s="10"/>
      <c r="K41" s="10"/>
    </row>
    <row r="42" spans="8:11" x14ac:dyDescent="0.25">
      <c r="H42" s="8"/>
      <c r="I42" s="8"/>
      <c r="J42" s="10"/>
      <c r="K42" s="10"/>
    </row>
    <row r="43" spans="8:11" x14ac:dyDescent="0.25">
      <c r="H43" s="8"/>
      <c r="I43" s="8"/>
      <c r="J43" s="10"/>
      <c r="K43" s="10"/>
    </row>
    <row r="44" spans="8:11" x14ac:dyDescent="0.25">
      <c r="H44" s="8"/>
      <c r="I44" s="8"/>
      <c r="J44" s="10"/>
      <c r="K44" s="10"/>
    </row>
    <row r="45" spans="8:11" x14ac:dyDescent="0.25">
      <c r="H45" s="8"/>
      <c r="I45" s="8"/>
      <c r="J45" s="10"/>
      <c r="K45" s="10"/>
    </row>
    <row r="46" spans="8:11" x14ac:dyDescent="0.25">
      <c r="H46" s="8"/>
      <c r="I46" s="8"/>
      <c r="J46" s="10"/>
      <c r="K46" s="10"/>
    </row>
    <row r="47" spans="8:11" x14ac:dyDescent="0.25">
      <c r="H47" s="8"/>
      <c r="I47" s="8"/>
      <c r="J47" s="10"/>
      <c r="K47" s="10"/>
    </row>
    <row r="48" spans="8:11" x14ac:dyDescent="0.25">
      <c r="H48" s="8"/>
      <c r="I48" s="8"/>
      <c r="J48" s="10"/>
      <c r="K48" s="10"/>
    </row>
    <row r="49" spans="8:11" x14ac:dyDescent="0.25">
      <c r="H49" s="8"/>
      <c r="I49" s="8"/>
      <c r="J49" s="10"/>
      <c r="K49" s="10"/>
    </row>
    <row r="50" spans="8:11" x14ac:dyDescent="0.25">
      <c r="H50" s="8"/>
      <c r="I50" s="8"/>
      <c r="J50" s="10"/>
      <c r="K50" s="10"/>
    </row>
    <row r="51" spans="8:11" x14ac:dyDescent="0.25">
      <c r="H51" s="8"/>
      <c r="I51" s="8"/>
      <c r="J51" s="10"/>
      <c r="K51" s="10"/>
    </row>
    <row r="52" spans="8:11" x14ac:dyDescent="0.25">
      <c r="H52" s="8"/>
      <c r="I52" s="8"/>
      <c r="J52" s="10"/>
      <c r="K52" s="10"/>
    </row>
    <row r="53" spans="8:11" x14ac:dyDescent="0.25">
      <c r="H53" s="8"/>
      <c r="I53" s="8"/>
      <c r="J53" s="10"/>
      <c r="K53" s="10"/>
    </row>
    <row r="54" spans="8:11" x14ac:dyDescent="0.25">
      <c r="H54" s="8"/>
      <c r="I54" s="8"/>
      <c r="J54" s="10"/>
      <c r="K54" s="10"/>
    </row>
    <row r="55" spans="8:11" x14ac:dyDescent="0.25">
      <c r="H55" s="8"/>
      <c r="I55" s="8"/>
      <c r="J55" s="10"/>
      <c r="K55" s="10"/>
    </row>
    <row r="56" spans="8:11" x14ac:dyDescent="0.25">
      <c r="H56" s="8"/>
      <c r="I56" s="8"/>
      <c r="J56" s="10"/>
      <c r="K56" s="10"/>
    </row>
    <row r="57" spans="8:11" x14ac:dyDescent="0.25">
      <c r="H57" s="8"/>
      <c r="I57" s="8"/>
      <c r="J57" s="10"/>
      <c r="K57" s="10"/>
    </row>
    <row r="58" spans="8:11" x14ac:dyDescent="0.25">
      <c r="H58" s="8"/>
      <c r="I58" s="8"/>
      <c r="J58" s="10"/>
      <c r="K58" s="10"/>
    </row>
    <row r="59" spans="8:11" x14ac:dyDescent="0.25">
      <c r="H59" s="8"/>
      <c r="I59" s="8"/>
      <c r="J59" s="10"/>
      <c r="K59" s="10"/>
    </row>
    <row r="60" spans="8:11" x14ac:dyDescent="0.25">
      <c r="H60" s="8"/>
      <c r="I60" s="8"/>
      <c r="J60" s="10"/>
      <c r="K60" s="10"/>
    </row>
    <row r="61" spans="8:11" x14ac:dyDescent="0.25">
      <c r="H61" s="8"/>
      <c r="I61" s="8"/>
      <c r="J61" s="10"/>
      <c r="K61" s="10"/>
    </row>
    <row r="62" spans="8:11" x14ac:dyDescent="0.25">
      <c r="H62" s="8"/>
      <c r="I62" s="8"/>
      <c r="J62" s="10"/>
      <c r="K62" s="10"/>
    </row>
    <row r="63" spans="8:11" x14ac:dyDescent="0.25">
      <c r="H63" s="8"/>
      <c r="I63" s="8"/>
      <c r="J63" s="10"/>
      <c r="K63" s="10"/>
    </row>
    <row r="64" spans="8:11" s="1" customFormat="1" x14ac:dyDescent="0.25"/>
    <row r="65" spans="1:3" x14ac:dyDescent="0.25">
      <c r="A65" s="11"/>
    </row>
    <row r="66" spans="1:3" x14ac:dyDescent="0.25">
      <c r="A66" s="11"/>
    </row>
    <row r="67" spans="1:3" x14ac:dyDescent="0.25">
      <c r="A67" s="11"/>
    </row>
    <row r="68" spans="1:3" x14ac:dyDescent="0.25">
      <c r="A68" s="11"/>
    </row>
    <row r="69" spans="1:3" x14ac:dyDescent="0.25">
      <c r="A69" s="11"/>
    </row>
    <row r="70" spans="1:3" x14ac:dyDescent="0.25">
      <c r="A70" s="11"/>
    </row>
    <row r="72" spans="1:3" x14ac:dyDescent="0.25">
      <c r="A72" s="12"/>
      <c r="C72" s="13"/>
    </row>
  </sheetData>
  <sortState xmlns:xlrd2="http://schemas.microsoft.com/office/spreadsheetml/2017/richdata2" ref="B35:E67">
    <sortCondition descending="1" ref="C35:C67"/>
  </sortState>
  <mergeCells count="5">
    <mergeCell ref="A2:A4"/>
    <mergeCell ref="B2:B4"/>
    <mergeCell ref="I1:K1"/>
    <mergeCell ref="G2:G4"/>
    <mergeCell ref="H2:H4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2011-11-03T11:53:21Z</dcterms:created>
  <dcterms:modified xsi:type="dcterms:W3CDTF">2020-03-01T17:14:17Z</dcterms:modified>
</cp:coreProperties>
</file>