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69" i="1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C6"/>
  <c r="D6"/>
  <c r="F6" s="1"/>
  <c r="E6"/>
  <c r="G6"/>
  <c r="H6"/>
  <c r="C7"/>
  <c r="D7"/>
  <c r="E7"/>
  <c r="G7"/>
  <c r="H7"/>
  <c r="I7" s="1"/>
  <c r="C8"/>
  <c r="D8"/>
  <c r="E8"/>
  <c r="G8"/>
  <c r="H8"/>
  <c r="C9"/>
  <c r="D9"/>
  <c r="E9"/>
  <c r="G9"/>
  <c r="H9"/>
  <c r="C10"/>
  <c r="D10"/>
  <c r="F10" s="1"/>
  <c r="E10"/>
  <c r="G10"/>
  <c r="H10"/>
  <c r="C11"/>
  <c r="D11"/>
  <c r="E11"/>
  <c r="G11"/>
  <c r="H11"/>
  <c r="I11" s="1"/>
  <c r="C12"/>
  <c r="D12"/>
  <c r="F12" s="1"/>
  <c r="E12"/>
  <c r="G12"/>
  <c r="I12" s="1"/>
  <c r="H12"/>
  <c r="C13"/>
  <c r="D13"/>
  <c r="E13"/>
  <c r="F13" s="1"/>
  <c r="G13"/>
  <c r="H13"/>
  <c r="C14"/>
  <c r="D14"/>
  <c r="F14" s="1"/>
  <c r="E14"/>
  <c r="G14"/>
  <c r="H14"/>
  <c r="C15"/>
  <c r="D15"/>
  <c r="E15"/>
  <c r="G15"/>
  <c r="H15"/>
  <c r="C16"/>
  <c r="D16"/>
  <c r="F16" s="1"/>
  <c r="E16"/>
  <c r="G16"/>
  <c r="I16" s="1"/>
  <c r="H16"/>
  <c r="C17"/>
  <c r="D17"/>
  <c r="E17"/>
  <c r="G17"/>
  <c r="H17"/>
  <c r="C18"/>
  <c r="D18"/>
  <c r="E18"/>
  <c r="G18"/>
  <c r="H18"/>
  <c r="C19"/>
  <c r="D19"/>
  <c r="E19"/>
  <c r="G19"/>
  <c r="H19"/>
  <c r="I19" s="1"/>
  <c r="C20"/>
  <c r="D20"/>
  <c r="E20"/>
  <c r="G20"/>
  <c r="H20"/>
  <c r="C21"/>
  <c r="D21"/>
  <c r="E21"/>
  <c r="G21"/>
  <c r="I21" s="1"/>
  <c r="H21"/>
  <c r="C22"/>
  <c r="D22"/>
  <c r="E22"/>
  <c r="G22"/>
  <c r="H22"/>
  <c r="C23"/>
  <c r="D23"/>
  <c r="E23"/>
  <c r="G23"/>
  <c r="I23" s="1"/>
  <c r="H23"/>
  <c r="C24"/>
  <c r="D24"/>
  <c r="E24"/>
  <c r="G24"/>
  <c r="H24"/>
  <c r="C25"/>
  <c r="D25"/>
  <c r="E25"/>
  <c r="G25"/>
  <c r="I25" s="1"/>
  <c r="H25"/>
  <c r="C26"/>
  <c r="D26"/>
  <c r="E26"/>
  <c r="G26"/>
  <c r="H26"/>
  <c r="C27"/>
  <c r="D27"/>
  <c r="F27" s="1"/>
  <c r="E27"/>
  <c r="G27"/>
  <c r="I27" s="1"/>
  <c r="H27"/>
  <c r="C28"/>
  <c r="D28"/>
  <c r="F28" s="1"/>
  <c r="E28"/>
  <c r="G28"/>
  <c r="I28" s="1"/>
  <c r="H28"/>
  <c r="C29"/>
  <c r="D29"/>
  <c r="E29"/>
  <c r="G29"/>
  <c r="H29"/>
  <c r="C30"/>
  <c r="D30"/>
  <c r="E30"/>
  <c r="G30"/>
  <c r="H30"/>
  <c r="C31"/>
  <c r="D31"/>
  <c r="E31"/>
  <c r="G31"/>
  <c r="H31"/>
  <c r="I31" s="1"/>
  <c r="H32"/>
  <c r="G32"/>
  <c r="H5"/>
  <c r="G5"/>
  <c r="D32"/>
  <c r="J9" s="1"/>
  <c r="E32"/>
  <c r="K13" s="1"/>
  <c r="E5"/>
  <c r="D5"/>
  <c r="I43"/>
  <c r="J43"/>
  <c r="K43"/>
  <c r="I44"/>
  <c r="J44"/>
  <c r="K44"/>
  <c r="I45"/>
  <c r="J45"/>
  <c r="K45"/>
  <c r="I46"/>
  <c r="J46"/>
  <c r="K46"/>
  <c r="I47"/>
  <c r="J47"/>
  <c r="K47"/>
  <c r="I48"/>
  <c r="J48"/>
  <c r="K48"/>
  <c r="I49"/>
  <c r="J49"/>
  <c r="K49"/>
  <c r="I50"/>
  <c r="J50"/>
  <c r="K50"/>
  <c r="I51"/>
  <c r="J51"/>
  <c r="K51"/>
  <c r="I52"/>
  <c r="J52"/>
  <c r="K52"/>
  <c r="I53"/>
  <c r="J53"/>
  <c r="K53"/>
  <c r="I54"/>
  <c r="J54"/>
  <c r="K54"/>
  <c r="I55"/>
  <c r="J55"/>
  <c r="K55"/>
  <c r="I56"/>
  <c r="J56"/>
  <c r="K56"/>
  <c r="I57"/>
  <c r="J57"/>
  <c r="K57"/>
  <c r="I58"/>
  <c r="J58"/>
  <c r="K58"/>
  <c r="I59"/>
  <c r="J59"/>
  <c r="K59"/>
  <c r="I60"/>
  <c r="J60"/>
  <c r="K60"/>
  <c r="I61"/>
  <c r="J61"/>
  <c r="K61"/>
  <c r="I62"/>
  <c r="J62"/>
  <c r="K62"/>
  <c r="I63"/>
  <c r="J63"/>
  <c r="K63"/>
  <c r="I64"/>
  <c r="J64"/>
  <c r="K64"/>
  <c r="I65"/>
  <c r="J65"/>
  <c r="K65"/>
  <c r="I66"/>
  <c r="J66"/>
  <c r="K66"/>
  <c r="I67"/>
  <c r="J67"/>
  <c r="K67"/>
  <c r="I68"/>
  <c r="J68"/>
  <c r="K68"/>
  <c r="J30" l="1"/>
  <c r="F30"/>
  <c r="I29"/>
  <c r="I24"/>
  <c r="F23"/>
  <c r="I15"/>
  <c r="J26"/>
  <c r="F31"/>
  <c r="J29"/>
  <c r="J24"/>
  <c r="J22"/>
  <c r="F22"/>
  <c r="I20"/>
  <c r="F19"/>
  <c r="I17"/>
  <c r="I9"/>
  <c r="J25"/>
  <c r="K7"/>
  <c r="K29"/>
  <c r="F29"/>
  <c r="K27"/>
  <c r="I26"/>
  <c r="K21"/>
  <c r="F21"/>
  <c r="K19"/>
  <c r="I18"/>
  <c r="F15"/>
  <c r="I14"/>
  <c r="I13"/>
  <c r="K12"/>
  <c r="F11"/>
  <c r="I10"/>
  <c r="K9"/>
  <c r="J8"/>
  <c r="F8"/>
  <c r="F7"/>
  <c r="I6"/>
  <c r="K28"/>
  <c r="K26"/>
  <c r="K20"/>
  <c r="J20"/>
  <c r="J18"/>
  <c r="K18"/>
  <c r="J17"/>
  <c r="K15"/>
  <c r="J14"/>
  <c r="K11"/>
  <c r="J10"/>
  <c r="K8"/>
  <c r="J7"/>
  <c r="J6"/>
  <c r="K31"/>
  <c r="I30"/>
  <c r="F26"/>
  <c r="K25"/>
  <c r="F25"/>
  <c r="K23"/>
  <c r="I22"/>
  <c r="F18"/>
  <c r="K17"/>
  <c r="F17"/>
  <c r="K14"/>
  <c r="J13"/>
  <c r="K10"/>
  <c r="I8"/>
  <c r="K6"/>
  <c r="K30"/>
  <c r="K24"/>
  <c r="K22"/>
  <c r="J21"/>
  <c r="K16"/>
  <c r="J12"/>
  <c r="J31"/>
  <c r="J27"/>
  <c r="J23"/>
  <c r="J19"/>
  <c r="J15"/>
  <c r="J11"/>
  <c r="F24"/>
  <c r="F20"/>
  <c r="J28"/>
  <c r="J16"/>
  <c r="F9"/>
  <c r="I32" l="1"/>
  <c r="K32"/>
  <c r="J32"/>
  <c r="F32" l="1"/>
  <c r="C5"/>
  <c r="K69" l="1"/>
  <c r="I69"/>
  <c r="I42"/>
  <c r="K5" l="1"/>
  <c r="I5"/>
  <c r="J5"/>
  <c r="J69"/>
  <c r="K42"/>
  <c r="J42"/>
  <c r="F5" l="1"/>
</calcChain>
</file>

<file path=xl/sharedStrings.xml><?xml version="1.0" encoding="utf-8"?>
<sst xmlns="http://schemas.openxmlformats.org/spreadsheetml/2006/main" count="68" uniqueCount="45">
  <si>
    <t>No.</t>
  </si>
  <si>
    <t>Company</t>
  </si>
  <si>
    <t>GROSS WRITTEN PREMIUMS</t>
  </si>
  <si>
    <t>PAID CLAIMS</t>
  </si>
  <si>
    <t>EUR m</t>
  </si>
  <si>
    <t>TOTAL MARKET</t>
  </si>
  <si>
    <t>Change</t>
  </si>
  <si>
    <t>%</t>
  </si>
  <si>
    <t>MARKET SHARE</t>
  </si>
  <si>
    <t>ALL INSURANCE LINES RANKING</t>
  </si>
  <si>
    <t>Exchange rate for calculations:</t>
  </si>
  <si>
    <t>Sources:</t>
  </si>
  <si>
    <t>1 EUR = 9624.72 Som - UZS (December 31st, 2017)</t>
  </si>
  <si>
    <t>Ministry of Finance of the Republic of Uzbekistan</t>
  </si>
  <si>
    <t>1 EUR = 3419.23 Som - UZS (December 31st, 2016)</t>
  </si>
  <si>
    <t>Central Bank of the Republic of Uzbekistan</t>
  </si>
  <si>
    <t>IN LOCAL CURRENCY - UZS</t>
  </si>
  <si>
    <t>UZS m</t>
  </si>
  <si>
    <t>UZAGROSUGURTA</t>
  </si>
  <si>
    <t>UZBEKINVEST</t>
  </si>
  <si>
    <t>GROSS Insurance</t>
  </si>
  <si>
    <t>KAFOLAT Insurance</t>
  </si>
  <si>
    <t>O’zbekinvest Hayot</t>
  </si>
  <si>
    <t>ALFA Invest</t>
  </si>
  <si>
    <t>ALSKOM</t>
  </si>
  <si>
    <t>NEW Life Insurance</t>
  </si>
  <si>
    <t>ASIA Inshurans</t>
  </si>
  <si>
    <t>EUROASIA Insurance</t>
  </si>
  <si>
    <t>TEMIRYO'L-Sug'urta</t>
  </si>
  <si>
    <t>КAPITAL Sug’urta</t>
  </si>
  <si>
    <t>INGO Uzbekistan</t>
  </si>
  <si>
    <t>АLFA Life</t>
  </si>
  <si>
    <t>XALQ Sug’urta</t>
  </si>
  <si>
    <t>UNIVERSAL-Sug'urta</t>
  </si>
  <si>
    <t>ASKO-Vostok</t>
  </si>
  <si>
    <t>KAFIL sug'urta</t>
  </si>
  <si>
    <t>GLOBAL Insurance Group</t>
  </si>
  <si>
    <t>MEGA Invest Insurance</t>
  </si>
  <si>
    <t>ISHONCH</t>
  </si>
  <si>
    <t>HAMKOR Sug’urta</t>
  </si>
  <si>
    <t>UNIPOLIS</t>
  </si>
  <si>
    <t>GARANT Insurance Group</t>
  </si>
  <si>
    <t>DD-General Insurance</t>
  </si>
  <si>
    <t>AGROS Hayot (created in June 2016, started its operations in March 2017)</t>
  </si>
  <si>
    <t>TASHKENT Insurance Group (former Sug`urta O`z)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</si>
</sst>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6" fillId="6" borderId="0" applyNumberFormat="0" applyBorder="0" applyAlignment="0" applyProtection="0"/>
  </cellStyleXfs>
  <cellXfs count="44">
    <xf numFmtId="0" fontId="0" fillId="0" borderId="0" xfId="0"/>
    <xf numFmtId="0" fontId="8" fillId="0" borderId="0" xfId="0" applyFont="1"/>
    <xf numFmtId="0" fontId="7" fillId="6" borderId="2" xfId="3" applyFont="1" applyBorder="1" applyAlignment="1" applyProtection="1">
      <protection locked="0"/>
    </xf>
    <xf numFmtId="164" fontId="7" fillId="6" borderId="1" xfId="3" applyNumberFormat="1" applyFont="1" applyBorder="1"/>
    <xf numFmtId="0" fontId="8" fillId="0" borderId="0" xfId="0" applyFont="1" applyFill="1" applyBorder="1"/>
    <xf numFmtId="164" fontId="7" fillId="6" borderId="5" xfId="1" applyFont="1" applyFill="1" applyBorder="1" applyAlignment="1" applyProtection="1">
      <protection locked="0"/>
    </xf>
    <xf numFmtId="164" fontId="7" fillId="6" borderId="1" xfId="1" applyFont="1" applyFill="1" applyBorder="1"/>
    <xf numFmtId="0" fontId="1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9" fillId="0" borderId="1" xfId="1" applyFont="1" applyBorder="1" applyAlignment="1">
      <alignment vertical="top" wrapText="1"/>
    </xf>
    <xf numFmtId="164" fontId="1" fillId="0" borderId="1" xfId="1" applyFont="1" applyBorder="1"/>
    <xf numFmtId="164" fontId="1" fillId="0" borderId="0" xfId="0" applyNumberFormat="1" applyFont="1"/>
    <xf numFmtId="0" fontId="6" fillId="6" borderId="2" xfId="3" applyFont="1" applyBorder="1" applyAlignment="1" applyProtection="1">
      <protection locked="0"/>
    </xf>
    <xf numFmtId="0" fontId="6" fillId="6" borderId="5" xfId="3" applyFont="1" applyBorder="1" applyAlignment="1" applyProtection="1">
      <protection locked="0"/>
    </xf>
    <xf numFmtId="164" fontId="6" fillId="6" borderId="1" xfId="3" applyNumberFormat="1" applyFont="1" applyBorder="1"/>
    <xf numFmtId="0" fontId="10" fillId="0" borderId="0" xfId="0" applyFont="1"/>
    <xf numFmtId="164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164" fontId="1" fillId="0" borderId="1" xfId="1" applyFont="1" applyFill="1" applyBorder="1"/>
    <xf numFmtId="164" fontId="1" fillId="0" borderId="0" xfId="0" applyNumberFormat="1" applyFont="1" applyFill="1"/>
    <xf numFmtId="164" fontId="1" fillId="0" borderId="0" xfId="0" applyNumberFormat="1" applyFont="1" applyFill="1" applyBorder="1"/>
    <xf numFmtId="164" fontId="1" fillId="0" borderId="0" xfId="1" applyFont="1" applyFill="1"/>
    <xf numFmtId="0" fontId="1" fillId="0" borderId="0" xfId="0" applyFont="1" applyFill="1" applyBorder="1"/>
    <xf numFmtId="164" fontId="9" fillId="0" borderId="5" xfId="1" applyFont="1" applyBorder="1" applyAlignment="1">
      <alignment vertical="top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2" applyFont="1"/>
    <xf numFmtId="0" fontId="4" fillId="0" borderId="0" xfId="0" applyFont="1"/>
    <xf numFmtId="164" fontId="1" fillId="0" borderId="0" xfId="1" applyFont="1"/>
    <xf numFmtId="165" fontId="1" fillId="0" borderId="0" xfId="0" applyNumberFormat="1" applyFont="1" applyBorder="1" applyAlignment="1">
      <alignment vertical="center"/>
    </xf>
    <xf numFmtId="0" fontId="11" fillId="5" borderId="4" xfId="0" applyFont="1" applyFill="1" applyBorder="1" applyAlignment="1">
      <alignment horizontal="center"/>
    </xf>
    <xf numFmtId="164" fontId="1" fillId="0" borderId="1" xfId="1" applyFont="1" applyFill="1" applyBorder="1" applyAlignment="1">
      <alignment wrapText="1"/>
    </xf>
  </cellXfs>
  <cellStyles count="4">
    <cellStyle name="Accent4" xfId="3" builtinId="41"/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77"/>
  <sheetViews>
    <sheetView tabSelected="1" topLeftCell="A16" zoomScaleNormal="100" workbookViewId="0">
      <selection activeCell="M52" sqref="M52"/>
    </sheetView>
  </sheetViews>
  <sheetFormatPr defaultRowHeight="15"/>
  <cols>
    <col min="1" max="1" width="9.140625" style="7"/>
    <col min="2" max="2" width="11.5703125" style="24" customWidth="1"/>
    <col min="3" max="3" width="31.140625" style="7" customWidth="1"/>
    <col min="4" max="5" width="13.140625" style="7" bestFit="1" customWidth="1"/>
    <col min="6" max="6" width="11.5703125" style="7" customWidth="1"/>
    <col min="7" max="8" width="13.140625" style="7" bestFit="1" customWidth="1"/>
    <col min="9" max="9" width="11" style="7" bestFit="1" customWidth="1"/>
    <col min="10" max="10" width="10.85546875" style="7" customWidth="1"/>
    <col min="11" max="11" width="12.140625" style="7" customWidth="1"/>
    <col min="12" max="14" width="9.140625" style="7"/>
    <col min="15" max="15" width="28.42578125" style="7" bestFit="1" customWidth="1"/>
    <col min="16" max="16" width="13.5703125" style="7" customWidth="1"/>
    <col min="17" max="17" width="13" style="7" customWidth="1"/>
    <col min="18" max="16384" width="9.140625" style="7"/>
  </cols>
  <sheetData>
    <row r="1" spans="2:16">
      <c r="B1" s="1" t="s">
        <v>9</v>
      </c>
    </row>
    <row r="2" spans="2:16">
      <c r="B2" s="8" t="s">
        <v>0</v>
      </c>
      <c r="C2" s="8" t="s">
        <v>1</v>
      </c>
      <c r="D2" s="9" t="s">
        <v>2</v>
      </c>
      <c r="E2" s="9"/>
      <c r="F2" s="9"/>
      <c r="G2" s="10" t="s">
        <v>3</v>
      </c>
      <c r="H2" s="11"/>
      <c r="I2" s="11"/>
      <c r="J2" s="12" t="s">
        <v>8</v>
      </c>
      <c r="K2" s="12"/>
    </row>
    <row r="3" spans="2:16">
      <c r="B3" s="8"/>
      <c r="C3" s="8"/>
      <c r="D3" s="13">
        <v>2017</v>
      </c>
      <c r="E3" s="13">
        <v>2016</v>
      </c>
      <c r="F3" s="13" t="s">
        <v>6</v>
      </c>
      <c r="G3" s="13">
        <v>2017</v>
      </c>
      <c r="H3" s="13">
        <v>2016</v>
      </c>
      <c r="I3" s="13" t="s">
        <v>6</v>
      </c>
      <c r="J3" s="13">
        <v>2017</v>
      </c>
      <c r="K3" s="13">
        <v>2016</v>
      </c>
    </row>
    <row r="4" spans="2:16">
      <c r="B4" s="8"/>
      <c r="C4" s="8"/>
      <c r="D4" s="14" t="s">
        <v>4</v>
      </c>
      <c r="E4" s="14" t="s">
        <v>4</v>
      </c>
      <c r="F4" s="14" t="s">
        <v>7</v>
      </c>
      <c r="G4" s="14" t="s">
        <v>4</v>
      </c>
      <c r="H4" s="14" t="s">
        <v>4</v>
      </c>
      <c r="I4" s="14" t="s">
        <v>7</v>
      </c>
      <c r="J4" s="14" t="s">
        <v>7</v>
      </c>
      <c r="K4" s="14" t="s">
        <v>7</v>
      </c>
    </row>
    <row r="5" spans="2:16">
      <c r="B5" s="15">
        <v>1</v>
      </c>
      <c r="C5" s="16" t="str">
        <f>C42</f>
        <v>UZAGROSUGURTA</v>
      </c>
      <c r="D5" s="17">
        <f>D42/9624.72</f>
        <v>13.953162866036624</v>
      </c>
      <c r="E5" s="17">
        <f>E42/3419.23</f>
        <v>41.717785203101279</v>
      </c>
      <c r="F5" s="17">
        <f>D5*100/E5-100</f>
        <v>-66.553442858708252</v>
      </c>
      <c r="G5" s="17">
        <f>G42/9624.72</f>
        <v>9.6887488674995232</v>
      </c>
      <c r="H5" s="17">
        <f>H42/3419.23</f>
        <v>8.6028974944651289</v>
      </c>
      <c r="I5" s="17">
        <f>G5*100/H5-100</f>
        <v>12.62192620257305</v>
      </c>
      <c r="J5" s="17">
        <f t="shared" ref="J5" si="0">D5*100/$D$32</f>
        <v>14.480034816939504</v>
      </c>
      <c r="K5" s="17">
        <f t="shared" ref="K5" si="1">E5*100/$E$32</f>
        <v>20.595415696238</v>
      </c>
      <c r="P5" s="18"/>
    </row>
    <row r="6" spans="2:16">
      <c r="B6" s="15">
        <v>2</v>
      </c>
      <c r="C6" s="16" t="str">
        <f t="shared" ref="C6:C31" si="2">C43</f>
        <v>UZBEKINVEST</v>
      </c>
      <c r="D6" s="17">
        <f t="shared" ref="D6:D31" si="3">D43/9624.72</f>
        <v>13.593339665232545</v>
      </c>
      <c r="E6" s="17">
        <f t="shared" ref="E6:E31" si="4">E43/3419.23</f>
        <v>30.388116706945631</v>
      </c>
      <c r="F6" s="17">
        <f t="shared" ref="F6:F31" si="5">D6*100/E6-100</f>
        <v>-55.26758108663708</v>
      </c>
      <c r="G6" s="17">
        <f t="shared" ref="G6:G31" si="6">G43/9624.72</f>
        <v>2.1103597112435484</v>
      </c>
      <c r="H6" s="17">
        <f t="shared" ref="H6:H31" si="7">H43/3419.23</f>
        <v>4.389257259675424</v>
      </c>
      <c r="I6" s="17">
        <f t="shared" ref="I6:I31" si="8">G6*100/H6-100</f>
        <v>-51.919890168397082</v>
      </c>
      <c r="J6" s="17">
        <f>D6*100/$D$32</f>
        <v>14.106624678635452</v>
      </c>
      <c r="K6" s="17">
        <f>E6*100/$E$32</f>
        <v>15.002136205419037</v>
      </c>
      <c r="P6" s="18"/>
    </row>
    <row r="7" spans="2:16">
      <c r="B7" s="15">
        <v>3</v>
      </c>
      <c r="C7" s="16" t="str">
        <f t="shared" si="2"/>
        <v>GROSS Insurance</v>
      </c>
      <c r="D7" s="17">
        <f t="shared" si="3"/>
        <v>8.4438336927237909</v>
      </c>
      <c r="E7" s="17">
        <f t="shared" si="4"/>
        <v>10.781873363868174</v>
      </c>
      <c r="F7" s="17">
        <f t="shared" si="5"/>
        <v>-21.68491126022252</v>
      </c>
      <c r="G7" s="17">
        <f t="shared" si="6"/>
        <v>1.1849872616948858</v>
      </c>
      <c r="H7" s="17">
        <f t="shared" si="7"/>
        <v>0.53042008944151164</v>
      </c>
      <c r="I7" s="17">
        <f t="shared" si="8"/>
        <v>123.40542624291984</v>
      </c>
      <c r="J7" s="17">
        <f>D7*100/$D$32</f>
        <v>8.7626731682962937</v>
      </c>
      <c r="K7" s="17">
        <f>E7*100/$E$32</f>
        <v>5.3228416329386867</v>
      </c>
      <c r="P7" s="18"/>
    </row>
    <row r="8" spans="2:16">
      <c r="B8" s="15">
        <v>4</v>
      </c>
      <c r="C8" s="16" t="str">
        <f t="shared" si="2"/>
        <v>KAFOLAT Insurance</v>
      </c>
      <c r="D8" s="17">
        <f t="shared" si="3"/>
        <v>8.3476806867025761</v>
      </c>
      <c r="E8" s="17">
        <f t="shared" si="4"/>
        <v>22.019011941285022</v>
      </c>
      <c r="F8" s="17">
        <f t="shared" si="5"/>
        <v>-62.088758982636669</v>
      </c>
      <c r="G8" s="17">
        <f t="shared" si="6"/>
        <v>2.4827456279247606</v>
      </c>
      <c r="H8" s="17">
        <f t="shared" si="7"/>
        <v>5.0939968355448446</v>
      </c>
      <c r="I8" s="17">
        <f t="shared" si="8"/>
        <v>-51.261343340445741</v>
      </c>
      <c r="J8" s="17">
        <f>D8*100/$D$32</f>
        <v>8.6628894211768817</v>
      </c>
      <c r="K8" s="17">
        <f>E8*100/$E$32</f>
        <v>10.870440555350509</v>
      </c>
      <c r="P8" s="18"/>
    </row>
    <row r="9" spans="2:16">
      <c r="B9" s="15">
        <v>5</v>
      </c>
      <c r="C9" s="16" t="str">
        <f t="shared" si="2"/>
        <v>O’zbekinvest Hayot</v>
      </c>
      <c r="D9" s="17">
        <f t="shared" si="3"/>
        <v>6.5994048554139759</v>
      </c>
      <c r="E9" s="17">
        <f t="shared" si="4"/>
        <v>10.521229633572471</v>
      </c>
      <c r="F9" s="17">
        <f t="shared" si="5"/>
        <v>-37.275346273635549</v>
      </c>
      <c r="G9" s="17">
        <f t="shared" si="6"/>
        <v>3.908265861240638</v>
      </c>
      <c r="H9" s="17">
        <f t="shared" si="7"/>
        <v>5.9475087081009477</v>
      </c>
      <c r="I9" s="17">
        <f t="shared" si="8"/>
        <v>-34.287345289342909</v>
      </c>
      <c r="J9" s="17">
        <f>D9*100/$D$32</f>
        <v>6.8485986292094037</v>
      </c>
      <c r="K9" s="17">
        <f>E9*100/$E$32</f>
        <v>5.1941659147066677</v>
      </c>
      <c r="P9" s="18"/>
    </row>
    <row r="10" spans="2:16">
      <c r="B10" s="15">
        <v>6</v>
      </c>
      <c r="C10" s="16" t="str">
        <f t="shared" si="2"/>
        <v>ALFA Invest</v>
      </c>
      <c r="D10" s="17">
        <f t="shared" si="3"/>
        <v>6.4319521793880758</v>
      </c>
      <c r="E10" s="17">
        <f t="shared" si="4"/>
        <v>11.291782792057898</v>
      </c>
      <c r="F10" s="17">
        <f t="shared" si="5"/>
        <v>-43.038647680045671</v>
      </c>
      <c r="G10" s="17">
        <f t="shared" si="6"/>
        <v>0.74068945070609848</v>
      </c>
      <c r="H10" s="17">
        <f t="shared" si="7"/>
        <v>1.3621178510951297</v>
      </c>
      <c r="I10" s="17">
        <f t="shared" si="8"/>
        <v>-45.622219831375737</v>
      </c>
      <c r="J10" s="17">
        <f>D10*100/$D$32</f>
        <v>6.674822933883239</v>
      </c>
      <c r="K10" s="17">
        <f>E10*100/$E$32</f>
        <v>5.5745759134109321</v>
      </c>
      <c r="P10" s="18"/>
    </row>
    <row r="11" spans="2:16">
      <c r="B11" s="15">
        <v>7</v>
      </c>
      <c r="C11" s="16" t="str">
        <f t="shared" si="2"/>
        <v>ALSKOM</v>
      </c>
      <c r="D11" s="17">
        <f t="shared" si="3"/>
        <v>4.7867296435831239</v>
      </c>
      <c r="E11" s="17">
        <f t="shared" si="4"/>
        <v>11.364618783348627</v>
      </c>
      <c r="F11" s="17">
        <f t="shared" si="5"/>
        <v>-57.880420497723932</v>
      </c>
      <c r="G11" s="17">
        <f t="shared" si="6"/>
        <v>1.1748544187602341</v>
      </c>
      <c r="H11" s="17">
        <f t="shared" si="7"/>
        <v>1.3709259622722074</v>
      </c>
      <c r="I11" s="17">
        <f t="shared" si="8"/>
        <v>-14.302124907387366</v>
      </c>
      <c r="J11" s="17">
        <f>D11*100/$D$32</f>
        <v>4.9674767336854018</v>
      </c>
      <c r="K11" s="17">
        <f>E11*100/$E$32</f>
        <v>5.6105338989793658</v>
      </c>
      <c r="P11" s="18"/>
    </row>
    <row r="12" spans="2:16">
      <c r="B12" s="15">
        <v>8</v>
      </c>
      <c r="C12" s="16" t="str">
        <f t="shared" si="2"/>
        <v>NEW Life Insurance</v>
      </c>
      <c r="D12" s="17">
        <f t="shared" si="3"/>
        <v>4.6419567114679703</v>
      </c>
      <c r="E12" s="17">
        <f t="shared" si="4"/>
        <v>4.7544085861436631</v>
      </c>
      <c r="F12" s="17">
        <f t="shared" si="5"/>
        <v>-2.3652126786794128</v>
      </c>
      <c r="G12" s="17">
        <f t="shared" si="6"/>
        <v>2.5938547019549656</v>
      </c>
      <c r="H12" s="17">
        <f t="shared" si="7"/>
        <v>3.2502456634973371</v>
      </c>
      <c r="I12" s="17">
        <f t="shared" si="8"/>
        <v>-20.195118446403214</v>
      </c>
      <c r="J12" s="17">
        <f>D12*100/$D$32</f>
        <v>4.8172371702470302</v>
      </c>
      <c r="K12" s="17">
        <f>E12*100/$E$32</f>
        <v>2.3471768873797423</v>
      </c>
    </row>
    <row r="13" spans="2:16">
      <c r="B13" s="15">
        <v>9</v>
      </c>
      <c r="C13" s="16" t="str">
        <f t="shared" si="2"/>
        <v>ASIA Inshurans</v>
      </c>
      <c r="D13" s="17">
        <f t="shared" si="3"/>
        <v>3.6621970654138103</v>
      </c>
      <c r="E13" s="17">
        <f t="shared" si="4"/>
        <v>9.4924527655348072</v>
      </c>
      <c r="F13" s="17">
        <f t="shared" si="5"/>
        <v>-61.419907416231624</v>
      </c>
      <c r="G13" s="17">
        <f t="shared" si="6"/>
        <v>0.50369976185592935</v>
      </c>
      <c r="H13" s="17">
        <f t="shared" si="7"/>
        <v>1.4887258484454102</v>
      </c>
      <c r="I13" s="17">
        <f t="shared" si="8"/>
        <v>-66.165713963930045</v>
      </c>
      <c r="J13" s="17">
        <f>D13*100/$D$32</f>
        <v>3.8004817633687078</v>
      </c>
      <c r="K13" s="17">
        <f>E13*100/$E$32</f>
        <v>4.6862749240235297</v>
      </c>
    </row>
    <row r="14" spans="2:16">
      <c r="B14" s="15">
        <v>10</v>
      </c>
      <c r="C14" s="16" t="str">
        <f t="shared" si="2"/>
        <v>EUROASIA Insurance</v>
      </c>
      <c r="D14" s="17">
        <f t="shared" si="3"/>
        <v>3.1801575704020477</v>
      </c>
      <c r="E14" s="17">
        <f t="shared" si="4"/>
        <v>4.5476236082392818</v>
      </c>
      <c r="F14" s="17">
        <f t="shared" si="5"/>
        <v>-30.069903660445647</v>
      </c>
      <c r="G14" s="17">
        <f t="shared" si="6"/>
        <v>7.8910986501425501E-2</v>
      </c>
      <c r="H14" s="17">
        <f t="shared" si="7"/>
        <v>0.18604405377818981</v>
      </c>
      <c r="I14" s="17">
        <f t="shared" si="8"/>
        <v>-57.584784410520975</v>
      </c>
      <c r="J14" s="17">
        <f>D14*100/$D$32</f>
        <v>3.3002404390235203</v>
      </c>
      <c r="K14" s="17">
        <f>E14*100/$E$32</f>
        <v>2.2450903897638157</v>
      </c>
    </row>
    <row r="15" spans="2:16">
      <c r="B15" s="15">
        <v>11</v>
      </c>
      <c r="C15" s="16" t="str">
        <f t="shared" si="2"/>
        <v>TEMIRYO'L-Sug'urta</v>
      </c>
      <c r="D15" s="17">
        <f t="shared" si="3"/>
        <v>2.9158146647908416</v>
      </c>
      <c r="E15" s="17">
        <f t="shared" si="4"/>
        <v>6.1983924304436391</v>
      </c>
      <c r="F15" s="17">
        <f t="shared" si="5"/>
        <v>-52.958534047155396</v>
      </c>
      <c r="G15" s="17">
        <f t="shared" si="6"/>
        <v>0.19348790406370264</v>
      </c>
      <c r="H15" s="17">
        <f t="shared" si="7"/>
        <v>0.36683247397805946</v>
      </c>
      <c r="I15" s="17">
        <f t="shared" si="8"/>
        <v>-47.254423261536189</v>
      </c>
      <c r="J15" s="17">
        <f>D15*100/$D$32</f>
        <v>3.0259159354245404</v>
      </c>
      <c r="K15" s="17">
        <f>E15*100/$E$32</f>
        <v>3.0600490445957726</v>
      </c>
    </row>
    <row r="16" spans="2:16">
      <c r="B16" s="15">
        <v>12</v>
      </c>
      <c r="C16" s="16" t="str">
        <f t="shared" si="2"/>
        <v>КAPITAL Sug’urta</v>
      </c>
      <c r="D16" s="17">
        <f t="shared" si="3"/>
        <v>2.5768563565924856</v>
      </c>
      <c r="E16" s="17">
        <f t="shared" si="4"/>
        <v>7.7210728211212807</v>
      </c>
      <c r="F16" s="17">
        <f t="shared" si="5"/>
        <v>-66.625669563128596</v>
      </c>
      <c r="G16" s="17">
        <f t="shared" si="6"/>
        <v>0.65971340029690217</v>
      </c>
      <c r="H16" s="17">
        <f t="shared" si="7"/>
        <v>1.6964831951053307</v>
      </c>
      <c r="I16" s="17">
        <f t="shared" si="8"/>
        <v>-61.112883275219119</v>
      </c>
      <c r="J16" s="17">
        <f>D16*100/$D$32</f>
        <v>2.6741585488502047</v>
      </c>
      <c r="K16" s="17">
        <f>E16*100/$E$32</f>
        <v>3.811772451431493</v>
      </c>
    </row>
    <row r="17" spans="2:11">
      <c r="B17" s="15">
        <v>13</v>
      </c>
      <c r="C17" s="16" t="str">
        <f t="shared" si="2"/>
        <v>INGO Uzbekistan</v>
      </c>
      <c r="D17" s="17">
        <f t="shared" si="3"/>
        <v>2.3205792587028573</v>
      </c>
      <c r="E17" s="17">
        <f t="shared" si="4"/>
        <v>5.4710829887487096</v>
      </c>
      <c r="F17" s="17">
        <f t="shared" si="5"/>
        <v>-57.584645243453039</v>
      </c>
      <c r="G17" s="17">
        <f t="shared" si="6"/>
        <v>0.15657002714780305</v>
      </c>
      <c r="H17" s="17">
        <f t="shared" si="7"/>
        <v>0.41708237124709396</v>
      </c>
      <c r="I17" s="17">
        <f t="shared" si="8"/>
        <v>-62.460646159737699</v>
      </c>
      <c r="J17" s="17">
        <f>D17*100/$D$32</f>
        <v>2.4082044181735878</v>
      </c>
      <c r="K17" s="17">
        <f>E17*100/$E$32</f>
        <v>2.7009877900593668</v>
      </c>
    </row>
    <row r="18" spans="2:11">
      <c r="B18" s="15">
        <v>14</v>
      </c>
      <c r="C18" s="16" t="str">
        <f t="shared" si="2"/>
        <v>АLFA Life</v>
      </c>
      <c r="D18" s="17">
        <f t="shared" si="3"/>
        <v>1.8209078570597379</v>
      </c>
      <c r="E18" s="17">
        <f t="shared" si="4"/>
        <v>2.0119015041398209</v>
      </c>
      <c r="F18" s="17">
        <f t="shared" si="5"/>
        <v>-9.4931907296198119</v>
      </c>
      <c r="G18" s="17">
        <f t="shared" si="6"/>
        <v>1.2912565549958854</v>
      </c>
      <c r="H18" s="17">
        <f t="shared" si="7"/>
        <v>0.9495449063093151</v>
      </c>
      <c r="I18" s="17">
        <f t="shared" si="8"/>
        <v>35.986886603892458</v>
      </c>
      <c r="J18" s="17">
        <f>D18*100/$D$32</f>
        <v>1.8896654057441786</v>
      </c>
      <c r="K18" s="17">
        <f>E18*100/$E$32</f>
        <v>0.99324419107862372</v>
      </c>
    </row>
    <row r="19" spans="2:11">
      <c r="B19" s="15">
        <v>15</v>
      </c>
      <c r="C19" s="16" t="str">
        <f t="shared" si="2"/>
        <v>XALQ Sug’urta</v>
      </c>
      <c r="D19" s="17">
        <f t="shared" si="3"/>
        <v>1.5426980930354339</v>
      </c>
      <c r="E19" s="17">
        <f t="shared" si="4"/>
        <v>3.8095127090017344</v>
      </c>
      <c r="F19" s="17">
        <f t="shared" si="5"/>
        <v>-59.504057057216357</v>
      </c>
      <c r="G19" s="17">
        <f t="shared" si="6"/>
        <v>0.12071145965804721</v>
      </c>
      <c r="H19" s="17">
        <f t="shared" si="7"/>
        <v>0.64265264109170794</v>
      </c>
      <c r="I19" s="17">
        <f t="shared" si="8"/>
        <v>-81.216686598690657</v>
      </c>
      <c r="J19" s="17">
        <f>D19*100/$D$32</f>
        <v>1.6009504306405637</v>
      </c>
      <c r="K19" s="17">
        <f>E19*100/$E$32</f>
        <v>1.8806966251928423</v>
      </c>
    </row>
    <row r="20" spans="2:11">
      <c r="B20" s="15">
        <v>16</v>
      </c>
      <c r="C20" s="16" t="str">
        <f t="shared" si="2"/>
        <v>UNIVERSAL-Sug'urta</v>
      </c>
      <c r="D20" s="17">
        <f t="shared" si="3"/>
        <v>1.5106350274231395</v>
      </c>
      <c r="E20" s="17">
        <f t="shared" si="4"/>
        <v>3.5253406185457012</v>
      </c>
      <c r="F20" s="17">
        <f t="shared" si="5"/>
        <v>-57.14924624655653</v>
      </c>
      <c r="G20" s="17">
        <f t="shared" si="6"/>
        <v>0.11399845485686859</v>
      </c>
      <c r="H20" s="17">
        <f t="shared" si="7"/>
        <v>0.35488059806155187</v>
      </c>
      <c r="I20" s="17">
        <f t="shared" si="8"/>
        <v>-67.876954818167803</v>
      </c>
      <c r="J20" s="17">
        <f>D20*100/$D$32</f>
        <v>1.5676766624733529</v>
      </c>
      <c r="K20" s="17">
        <f>E20*100/$E$32</f>
        <v>1.7404053248824922</v>
      </c>
    </row>
    <row r="21" spans="2:11">
      <c r="B21" s="15">
        <v>17</v>
      </c>
      <c r="C21" s="16" t="str">
        <f t="shared" si="2"/>
        <v>ASKO-Vostok</v>
      </c>
      <c r="D21" s="17">
        <f t="shared" si="3"/>
        <v>1.4012594949255668</v>
      </c>
      <c r="E21" s="17">
        <f t="shared" si="4"/>
        <v>1.7998241156634678</v>
      </c>
      <c r="F21" s="17">
        <f t="shared" si="5"/>
        <v>-22.144642760883244</v>
      </c>
      <c r="G21" s="17">
        <f t="shared" si="6"/>
        <v>4.7078916581469385E-2</v>
      </c>
      <c r="H21" s="17">
        <f t="shared" si="7"/>
        <v>6.4356752836164863E-2</v>
      </c>
      <c r="I21" s="17">
        <f t="shared" si="8"/>
        <v>-26.846967090897579</v>
      </c>
      <c r="J21" s="17">
        <f>D21*100/$D$32</f>
        <v>1.4541711057840392</v>
      </c>
      <c r="K21" s="17">
        <f>E21*100/$E$32</f>
        <v>0.88854491344011799</v>
      </c>
    </row>
    <row r="22" spans="2:11">
      <c r="B22" s="15">
        <v>18</v>
      </c>
      <c r="C22" s="16" t="str">
        <f t="shared" si="2"/>
        <v>KAFIL sug'urta</v>
      </c>
      <c r="D22" s="17">
        <f t="shared" si="3"/>
        <v>1.3613519312769622</v>
      </c>
      <c r="E22" s="17">
        <f t="shared" si="4"/>
        <v>2.1502975523729031</v>
      </c>
      <c r="F22" s="17">
        <f t="shared" si="5"/>
        <v>-36.690067392083535</v>
      </c>
      <c r="G22" s="17">
        <f t="shared" si="6"/>
        <v>1.5297274096285399E-2</v>
      </c>
      <c r="H22" s="17">
        <f t="shared" si="7"/>
        <v>2.5905211123557054E-2</v>
      </c>
      <c r="I22" s="17">
        <f t="shared" si="8"/>
        <v>-40.949046802499382</v>
      </c>
      <c r="J22" s="17">
        <f>D22*100/$D$32</f>
        <v>1.4127566310417139</v>
      </c>
      <c r="K22" s="17">
        <f>E22*100/$E$32</f>
        <v>1.0615681476405614</v>
      </c>
    </row>
    <row r="23" spans="2:11" ht="45">
      <c r="B23" s="15">
        <v>19</v>
      </c>
      <c r="C23" s="16" t="str">
        <f t="shared" si="2"/>
        <v>AGROS Hayot (created in June 2016, started its operations in March 2017)</v>
      </c>
      <c r="D23" s="17">
        <f t="shared" si="3"/>
        <v>1.3426540200649995</v>
      </c>
      <c r="E23" s="17">
        <f t="shared" si="4"/>
        <v>0</v>
      </c>
      <c r="F23" s="17" t="e">
        <f t="shared" si="5"/>
        <v>#DIV/0!</v>
      </c>
      <c r="G23" s="17">
        <f t="shared" si="6"/>
        <v>0.34244334380636532</v>
      </c>
      <c r="H23" s="17">
        <f t="shared" si="7"/>
        <v>0</v>
      </c>
      <c r="I23" s="17" t="e">
        <f t="shared" si="8"/>
        <v>#DIV/0!</v>
      </c>
      <c r="J23" s="17">
        <f>D23*100/$D$32</f>
        <v>1.3933526860041134</v>
      </c>
      <c r="K23" s="17">
        <f>E23*100/$E$32</f>
        <v>0</v>
      </c>
    </row>
    <row r="24" spans="2:11">
      <c r="B24" s="15">
        <v>20</v>
      </c>
      <c r="C24" s="16" t="str">
        <f t="shared" si="2"/>
        <v>GLOBAL Insurance Group</v>
      </c>
      <c r="D24" s="17">
        <f t="shared" si="3"/>
        <v>1.0594756855264362</v>
      </c>
      <c r="E24" s="17">
        <f t="shared" si="4"/>
        <v>1.5704485337342036</v>
      </c>
      <c r="F24" s="17">
        <f t="shared" si="5"/>
        <v>-32.536745855197125</v>
      </c>
      <c r="G24" s="17">
        <f t="shared" si="6"/>
        <v>1.3267562375840546E-2</v>
      </c>
      <c r="H24" s="17">
        <f t="shared" si="7"/>
        <v>2.9166529300456538E-2</v>
      </c>
      <c r="I24" s="17">
        <f t="shared" si="8"/>
        <v>-54.511000471924945</v>
      </c>
      <c r="J24" s="17">
        <f>D24*100/$D$32</f>
        <v>1.0994815269780693</v>
      </c>
      <c r="K24" s="17">
        <f>E24*100/$E$32</f>
        <v>0.77530578922964799</v>
      </c>
    </row>
    <row r="25" spans="2:11">
      <c r="B25" s="15">
        <v>21</v>
      </c>
      <c r="C25" s="16" t="str">
        <f t="shared" si="2"/>
        <v>MEGA Invest Insurance</v>
      </c>
      <c r="D25" s="17">
        <f t="shared" si="3"/>
        <v>0.97910850393569904</v>
      </c>
      <c r="E25" s="17">
        <f t="shared" si="4"/>
        <v>2.1075268177194277</v>
      </c>
      <c r="F25" s="17">
        <f t="shared" si="5"/>
        <v>-53.542299167742001</v>
      </c>
      <c r="G25" s="17">
        <f t="shared" si="6"/>
        <v>4.5559299387410754E-2</v>
      </c>
      <c r="H25" s="17">
        <f t="shared" si="7"/>
        <v>0.12642589120942435</v>
      </c>
      <c r="I25" s="17">
        <f t="shared" si="8"/>
        <v>-63.963632012732411</v>
      </c>
      <c r="J25" s="17">
        <f>D25*100/$D$32</f>
        <v>1.016079677609151</v>
      </c>
      <c r="K25" s="17">
        <f>E25*100/$E$32</f>
        <v>1.0404529073291862</v>
      </c>
    </row>
    <row r="26" spans="2:11" ht="30">
      <c r="B26" s="15">
        <v>22</v>
      </c>
      <c r="C26" s="16" t="str">
        <f t="shared" si="2"/>
        <v>TASHKENT Insurance Group (former Sug`urta O`z)</v>
      </c>
      <c r="D26" s="17">
        <f t="shared" si="3"/>
        <v>0.87939961143181211</v>
      </c>
      <c r="E26" s="17">
        <f t="shared" si="4"/>
        <v>1.374761891858693</v>
      </c>
      <c r="F26" s="17">
        <f t="shared" si="5"/>
        <v>-36.032587414620998</v>
      </c>
      <c r="G26" s="17">
        <f t="shared" si="6"/>
        <v>0.11943427256792928</v>
      </c>
      <c r="H26" s="17">
        <f t="shared" si="7"/>
        <v>5.1793639176071798E-2</v>
      </c>
      <c r="I26" s="17">
        <f t="shared" si="8"/>
        <v>130.59641003775394</v>
      </c>
      <c r="J26" s="17">
        <f>D26*100/$D$32</f>
        <v>0.91260577360068529</v>
      </c>
      <c r="K26" s="17">
        <f>E26*100/$E$32</f>
        <v>0.67869836589674815</v>
      </c>
    </row>
    <row r="27" spans="2:11">
      <c r="B27" s="15">
        <v>23</v>
      </c>
      <c r="C27" s="16" t="str">
        <f t="shared" si="2"/>
        <v>ISHONCH</v>
      </c>
      <c r="D27" s="17">
        <f t="shared" si="3"/>
        <v>0.80387798942525812</v>
      </c>
      <c r="E27" s="17">
        <f t="shared" si="4"/>
        <v>2.1523553904562838</v>
      </c>
      <c r="F27" s="17">
        <f t="shared" si="5"/>
        <v>-62.651242773859856</v>
      </c>
      <c r="G27" s="17">
        <f t="shared" si="6"/>
        <v>0.21960094075464012</v>
      </c>
      <c r="H27" s="17">
        <f t="shared" si="7"/>
        <v>0.48961552551012943</v>
      </c>
      <c r="I27" s="17">
        <f t="shared" si="8"/>
        <v>-55.148288950633592</v>
      </c>
      <c r="J27" s="17">
        <f>D27*100/$D$32</f>
        <v>0.83423245232680643</v>
      </c>
      <c r="K27" s="17">
        <f>E27*100/$E$32</f>
        <v>1.0625840699997287</v>
      </c>
    </row>
    <row r="28" spans="2:11">
      <c r="B28" s="15">
        <v>24</v>
      </c>
      <c r="C28" s="16" t="str">
        <f t="shared" si="2"/>
        <v>HAMKOR Sug’urta</v>
      </c>
      <c r="D28" s="17">
        <f t="shared" si="3"/>
        <v>0.79025354792854907</v>
      </c>
      <c r="E28" s="17">
        <f t="shared" si="4"/>
        <v>2.4673892367579837</v>
      </c>
      <c r="F28" s="17">
        <f t="shared" si="5"/>
        <v>-67.972076065027352</v>
      </c>
      <c r="G28" s="17">
        <f t="shared" si="6"/>
        <v>8.2373970359657225E-2</v>
      </c>
      <c r="H28" s="17">
        <f t="shared" si="7"/>
        <v>0.19843959020013277</v>
      </c>
      <c r="I28" s="17">
        <f t="shared" si="8"/>
        <v>-58.489145096207665</v>
      </c>
      <c r="J28" s="17">
        <f>D28*100/$D$32</f>
        <v>0.82009355141037643</v>
      </c>
      <c r="K28" s="17">
        <f>E28*100/$E$32</f>
        <v>1.2181113347234065</v>
      </c>
    </row>
    <row r="29" spans="2:11">
      <c r="B29" s="15">
        <v>25</v>
      </c>
      <c r="C29" s="16" t="str">
        <f t="shared" si="2"/>
        <v>UNIPOLIS</v>
      </c>
      <c r="D29" s="17">
        <f t="shared" si="3"/>
        <v>0.53054197940303727</v>
      </c>
      <c r="E29" s="17">
        <f t="shared" si="4"/>
        <v>0.64552625298678357</v>
      </c>
      <c r="F29" s="17">
        <f t="shared" si="5"/>
        <v>-17.812486022330759</v>
      </c>
      <c r="G29" s="17">
        <f t="shared" si="6"/>
        <v>3.2720744083983747E-2</v>
      </c>
      <c r="H29" s="17">
        <f t="shared" si="7"/>
        <v>0.23697653272812885</v>
      </c>
      <c r="I29" s="17">
        <f t="shared" si="8"/>
        <v>-86.192411667393841</v>
      </c>
      <c r="J29" s="17">
        <f>D29*100/$D$32</f>
        <v>0.55057526435840398</v>
      </c>
      <c r="K29" s="17">
        <f>E29*100/$E$32</f>
        <v>0.31868617805025201</v>
      </c>
    </row>
    <row r="30" spans="2:11">
      <c r="B30" s="15">
        <v>26</v>
      </c>
      <c r="C30" s="16" t="str">
        <f t="shared" si="2"/>
        <v>GARANT Insurance Group</v>
      </c>
      <c r="D30" s="17">
        <f t="shared" si="3"/>
        <v>0.4952311520750734</v>
      </c>
      <c r="E30" s="17">
        <f t="shared" si="4"/>
        <v>1.5999799636175398</v>
      </c>
      <c r="F30" s="17">
        <f t="shared" si="5"/>
        <v>-69.047665387298949</v>
      </c>
      <c r="G30" s="17">
        <f t="shared" si="6"/>
        <v>4.5010349807578814E-2</v>
      </c>
      <c r="H30" s="17">
        <f t="shared" si="7"/>
        <v>7.2417369700195661E-2</v>
      </c>
      <c r="I30" s="17">
        <f t="shared" si="8"/>
        <v>-37.84592012397102</v>
      </c>
      <c r="J30" s="17">
        <f>D30*100/$D$32</f>
        <v>0.51393109887185218</v>
      </c>
      <c r="K30" s="17">
        <f>E30*100/$E$32</f>
        <v>0.78988499259796119</v>
      </c>
    </row>
    <row r="31" spans="2:11">
      <c r="B31" s="15">
        <v>27</v>
      </c>
      <c r="C31" s="16" t="str">
        <f t="shared" si="2"/>
        <v>DD-General Insurance</v>
      </c>
      <c r="D31" s="17">
        <f t="shared" si="3"/>
        <v>0.39033019355732601</v>
      </c>
      <c r="E31" s="17">
        <f t="shared" si="4"/>
        <v>1.0742813834489053</v>
      </c>
      <c r="F31" s="17">
        <f t="shared" si="5"/>
        <v>-63.665925932347619</v>
      </c>
      <c r="G31" s="17">
        <f t="shared" si="6"/>
        <v>8.6823283670589904E-2</v>
      </c>
      <c r="H31" s="17">
        <f t="shared" si="7"/>
        <v>0.2091303654857965</v>
      </c>
      <c r="I31" s="17">
        <f t="shared" si="8"/>
        <v>-58.483655174175702</v>
      </c>
      <c r="J31" s="17">
        <f>D31*100/$D$32</f>
        <v>0.4050690762429448</v>
      </c>
      <c r="K31" s="17">
        <f>E31*100/$E$32</f>
        <v>0.53035585564151844</v>
      </c>
    </row>
    <row r="32" spans="2:11" s="1" customFormat="1">
      <c r="B32" s="19" t="s">
        <v>5</v>
      </c>
      <c r="C32" s="20"/>
      <c r="D32" s="21">
        <f>D69/9624.72</f>
        <v>96.361390303519741</v>
      </c>
      <c r="E32" s="21">
        <f>E69/3419.23</f>
        <v>202.55859759471392</v>
      </c>
      <c r="F32" s="21">
        <f t="shared" ref="F32" si="9">D32*100/E32-100</f>
        <v>-52.427894225293329</v>
      </c>
      <c r="G32" s="21">
        <f>G69/9624.72</f>
        <v>28.05246440789297</v>
      </c>
      <c r="H32" s="21">
        <f>H69/3419.23</f>
        <v>38.153843359379245</v>
      </c>
      <c r="I32" s="21">
        <f t="shared" ref="I32" si="10">G32*100/H32-100</f>
        <v>-26.475390320024161</v>
      </c>
      <c r="J32" s="21">
        <f t="shared" ref="J32" si="11">D32*100/$D$32</f>
        <v>100</v>
      </c>
      <c r="K32" s="21">
        <f t="shared" ref="K32" si="12">E32*100/$E$32</f>
        <v>99.999999999999986</v>
      </c>
    </row>
    <row r="33" spans="2:17">
      <c r="B33" s="22"/>
      <c r="C33" s="1"/>
      <c r="D33" s="18"/>
      <c r="E33" s="23"/>
      <c r="F33" s="18"/>
      <c r="G33" s="18"/>
      <c r="H33" s="18"/>
      <c r="I33" s="18"/>
    </row>
    <row r="34" spans="2:17">
      <c r="C34" s="38" t="s">
        <v>10</v>
      </c>
      <c r="F34" s="38" t="s">
        <v>11</v>
      </c>
    </row>
    <row r="35" spans="2:17">
      <c r="C35" s="39" t="s">
        <v>12</v>
      </c>
      <c r="F35" s="7" t="s">
        <v>13</v>
      </c>
    </row>
    <row r="36" spans="2:17" s="26" customFormat="1">
      <c r="B36" s="25"/>
      <c r="C36" s="39" t="s">
        <v>14</v>
      </c>
      <c r="D36" s="7"/>
      <c r="E36" s="40"/>
      <c r="F36" s="41" t="s">
        <v>15</v>
      </c>
      <c r="G36" s="7"/>
      <c r="H36" s="7"/>
    </row>
    <row r="37" spans="2:17" s="26" customFormat="1">
      <c r="B37" s="25"/>
    </row>
    <row r="38" spans="2:17" s="26" customFormat="1" ht="26.25">
      <c r="B38" s="1" t="s">
        <v>9</v>
      </c>
      <c r="C38" s="7"/>
      <c r="D38" s="42" t="s">
        <v>16</v>
      </c>
      <c r="E38" s="42"/>
      <c r="F38" s="42"/>
      <c r="G38" s="42"/>
      <c r="H38" s="42"/>
      <c r="I38" s="42"/>
      <c r="J38" s="42"/>
      <c r="K38" s="42"/>
    </row>
    <row r="39" spans="2:17" s="26" customFormat="1">
      <c r="B39" s="8" t="s">
        <v>0</v>
      </c>
      <c r="C39" s="8" t="s">
        <v>1</v>
      </c>
      <c r="D39" s="9" t="s">
        <v>2</v>
      </c>
      <c r="E39" s="9"/>
      <c r="F39" s="9"/>
      <c r="G39" s="10" t="s">
        <v>3</v>
      </c>
      <c r="H39" s="11"/>
      <c r="I39" s="11"/>
      <c r="J39" s="12" t="s">
        <v>8</v>
      </c>
      <c r="K39" s="12"/>
    </row>
    <row r="40" spans="2:17" s="26" customFormat="1">
      <c r="B40" s="8"/>
      <c r="C40" s="8"/>
      <c r="D40" s="13">
        <v>2017</v>
      </c>
      <c r="E40" s="13">
        <v>2016</v>
      </c>
      <c r="F40" s="13" t="s">
        <v>6</v>
      </c>
      <c r="G40" s="13">
        <v>2017</v>
      </c>
      <c r="H40" s="13">
        <v>2016</v>
      </c>
      <c r="I40" s="13" t="s">
        <v>6</v>
      </c>
      <c r="J40" s="13">
        <v>2017</v>
      </c>
      <c r="K40" s="13">
        <v>2016</v>
      </c>
    </row>
    <row r="41" spans="2:17" s="26" customFormat="1">
      <c r="B41" s="8"/>
      <c r="C41" s="8"/>
      <c r="D41" s="14" t="s">
        <v>17</v>
      </c>
      <c r="E41" s="14" t="s">
        <v>17</v>
      </c>
      <c r="F41" s="14" t="s">
        <v>7</v>
      </c>
      <c r="G41" s="14" t="s">
        <v>17</v>
      </c>
      <c r="H41" s="14" t="s">
        <v>17</v>
      </c>
      <c r="I41" s="14" t="s">
        <v>7</v>
      </c>
      <c r="J41" s="14" t="s">
        <v>7</v>
      </c>
      <c r="K41" s="14" t="s">
        <v>7</v>
      </c>
    </row>
    <row r="42" spans="2:17" s="26" customFormat="1">
      <c r="B42" s="15">
        <v>1</v>
      </c>
      <c r="C42" s="16" t="s">
        <v>18</v>
      </c>
      <c r="D42" s="27">
        <v>134295.28570000001</v>
      </c>
      <c r="E42" s="17">
        <v>142642.70269999999</v>
      </c>
      <c r="F42" s="17">
        <f>D42*100/E42-100</f>
        <v>-5.8519761908577408</v>
      </c>
      <c r="G42" s="27">
        <v>93251.49500000001</v>
      </c>
      <c r="H42" s="17">
        <v>29415.285200000002</v>
      </c>
      <c r="I42" s="17">
        <f>G42*100/H42-100</f>
        <v>217.01713706314843</v>
      </c>
      <c r="J42" s="17">
        <f>D42*100/$D$69</f>
        <v>14.480034816939503</v>
      </c>
      <c r="K42" s="17">
        <f>E42*100/$E$69</f>
        <v>20.595415696238003</v>
      </c>
      <c r="N42" s="28"/>
      <c r="O42" s="29"/>
      <c r="P42" s="30"/>
      <c r="Q42" s="30"/>
    </row>
    <row r="43" spans="2:17" s="26" customFormat="1">
      <c r="B43" s="15">
        <v>2</v>
      </c>
      <c r="C43" s="16" t="s">
        <v>19</v>
      </c>
      <c r="D43" s="27">
        <v>130832.08814275697</v>
      </c>
      <c r="E43" s="17">
        <v>103903.96028788971</v>
      </c>
      <c r="F43" s="17">
        <f t="shared" ref="F43:F69" si="13">D43*100/E43-100</f>
        <v>25.916363322684447</v>
      </c>
      <c r="G43" s="27">
        <v>20311.621320000002</v>
      </c>
      <c r="H43" s="17">
        <v>15007.8801</v>
      </c>
      <c r="I43" s="17">
        <f t="shared" ref="I43:I68" si="14">G43*100/H43-100</f>
        <v>35.339709437044348</v>
      </c>
      <c r="J43" s="17">
        <f>D43*100/$D$69</f>
        <v>14.106624678635452</v>
      </c>
      <c r="K43" s="17">
        <f>E43*100/$E$69</f>
        <v>15.002136205419038</v>
      </c>
      <c r="N43" s="28"/>
      <c r="O43" s="29"/>
      <c r="P43" s="30"/>
      <c r="Q43" s="30"/>
    </row>
    <row r="44" spans="2:17" s="26" customFormat="1">
      <c r="B44" s="15">
        <v>3</v>
      </c>
      <c r="C44" s="16" t="s">
        <v>20</v>
      </c>
      <c r="D44" s="27">
        <v>81269.535019032512</v>
      </c>
      <c r="E44" s="17">
        <v>36865.704861938975</v>
      </c>
      <c r="F44" s="17">
        <f t="shared" si="13"/>
        <v>120.44752792164053</v>
      </c>
      <c r="G44" s="27">
        <v>11405.17059738</v>
      </c>
      <c r="H44" s="17">
        <v>1813.6282824211</v>
      </c>
      <c r="I44" s="17">
        <f t="shared" si="14"/>
        <v>528.85932624267889</v>
      </c>
      <c r="J44" s="17">
        <f>D44*100/$D$69</f>
        <v>8.7626731682962937</v>
      </c>
      <c r="K44" s="17">
        <f>E44*100/$E$69</f>
        <v>5.3228416329386876</v>
      </c>
      <c r="N44" s="28"/>
      <c r="O44" s="29"/>
      <c r="P44" s="30"/>
      <c r="Q44" s="30"/>
    </row>
    <row r="45" spans="2:17" s="26" customFormat="1">
      <c r="B45" s="15">
        <v>4</v>
      </c>
      <c r="C45" s="16" t="s">
        <v>21</v>
      </c>
      <c r="D45" s="27">
        <v>80344.089258920008</v>
      </c>
      <c r="E45" s="17">
        <v>75288.066199999987</v>
      </c>
      <c r="F45" s="17">
        <f t="shared" si="13"/>
        <v>6.7155703607645876</v>
      </c>
      <c r="G45" s="27">
        <v>23895.731500000002</v>
      </c>
      <c r="H45" s="17">
        <v>17417.5468</v>
      </c>
      <c r="I45" s="17">
        <f t="shared" si="14"/>
        <v>37.193439319479836</v>
      </c>
      <c r="J45" s="17">
        <f>D45*100/$D$69</f>
        <v>8.6628894211768817</v>
      </c>
      <c r="K45" s="17">
        <f>E45*100/$E$69</f>
        <v>10.870440555350509</v>
      </c>
      <c r="N45" s="28"/>
      <c r="O45" s="29"/>
      <c r="P45" s="30"/>
      <c r="Q45" s="30"/>
    </row>
    <row r="46" spans="2:17" s="26" customFormat="1">
      <c r="B46" s="15">
        <v>5</v>
      </c>
      <c r="C46" s="16" t="s">
        <v>22</v>
      </c>
      <c r="D46" s="27">
        <v>63517.423900000002</v>
      </c>
      <c r="E46" s="17">
        <v>35974.504000000001</v>
      </c>
      <c r="F46" s="17">
        <f t="shared" si="13"/>
        <v>76.562333979642915</v>
      </c>
      <c r="G46" s="27">
        <v>37615.964599999992</v>
      </c>
      <c r="H46" s="17">
        <v>20335.900200000004</v>
      </c>
      <c r="I46" s="17">
        <f t="shared" si="14"/>
        <v>84.97319631810538</v>
      </c>
      <c r="J46" s="17">
        <f>D46*100/$D$69</f>
        <v>6.8485986292094045</v>
      </c>
      <c r="K46" s="17">
        <f>E46*100/$E$69</f>
        <v>5.1941659147066686</v>
      </c>
      <c r="N46" s="28"/>
      <c r="O46" s="28"/>
      <c r="P46" s="30"/>
      <c r="Q46" s="30"/>
    </row>
    <row r="47" spans="2:17" s="26" customFormat="1">
      <c r="B47" s="15">
        <v>6</v>
      </c>
      <c r="C47" s="16" t="s">
        <v>23</v>
      </c>
      <c r="D47" s="27">
        <v>61905.73878</v>
      </c>
      <c r="E47" s="17">
        <v>38609.202476088125</v>
      </c>
      <c r="F47" s="17">
        <f t="shared" si="13"/>
        <v>60.339335727900988</v>
      </c>
      <c r="G47" s="27">
        <v>7128.92857</v>
      </c>
      <c r="H47" s="17">
        <v>4657.3942200000001</v>
      </c>
      <c r="I47" s="17">
        <f t="shared" si="14"/>
        <v>53.066891769363679</v>
      </c>
      <c r="J47" s="17">
        <f>D47*100/$D$69</f>
        <v>6.6748229338832399</v>
      </c>
      <c r="K47" s="17">
        <f>E47*100/$E$69</f>
        <v>5.5745759134109321</v>
      </c>
      <c r="N47" s="29"/>
      <c r="O47" s="29"/>
      <c r="P47" s="30"/>
      <c r="Q47" s="30"/>
    </row>
    <row r="48" spans="2:17" s="31" customFormat="1">
      <c r="B48" s="15">
        <v>7</v>
      </c>
      <c r="C48" s="16" t="s">
        <v>24</v>
      </c>
      <c r="D48" s="27">
        <v>46070.932535187363</v>
      </c>
      <c r="E48" s="17">
        <v>38858.245482589125</v>
      </c>
      <c r="F48" s="17">
        <f t="shared" si="13"/>
        <v>18.561535558341049</v>
      </c>
      <c r="G48" s="27">
        <v>11307.644821329999</v>
      </c>
      <c r="H48" s="17">
        <v>4687.51117798</v>
      </c>
      <c r="I48" s="17">
        <f t="shared" si="14"/>
        <v>141.2291809446485</v>
      </c>
      <c r="J48" s="17">
        <f>D48*100/$D$69</f>
        <v>4.9674767336854018</v>
      </c>
      <c r="K48" s="17">
        <f>E48*100/$E$69</f>
        <v>5.6105338989793667</v>
      </c>
      <c r="N48" s="29"/>
      <c r="O48" s="29"/>
      <c r="P48" s="30"/>
      <c r="Q48" s="30"/>
    </row>
    <row r="49" spans="2:17" s="31" customFormat="1">
      <c r="B49" s="15">
        <v>8</v>
      </c>
      <c r="C49" s="16" t="s">
        <v>25</v>
      </c>
      <c r="D49" s="27">
        <v>44677.533600000002</v>
      </c>
      <c r="E49" s="17">
        <v>16256.416469999998</v>
      </c>
      <c r="F49" s="17">
        <f t="shared" si="13"/>
        <v>174.83014895963726</v>
      </c>
      <c r="G49" s="27">
        <v>24965.125226999997</v>
      </c>
      <c r="H49" s="17">
        <v>11113.33748</v>
      </c>
      <c r="I49" s="17">
        <f t="shared" si="14"/>
        <v>124.64111498393908</v>
      </c>
      <c r="J49" s="17">
        <f>D49*100/$D$69</f>
        <v>4.8172371702470302</v>
      </c>
      <c r="K49" s="17">
        <f>E49*100/$E$69</f>
        <v>2.3471768873797423</v>
      </c>
      <c r="N49" s="29"/>
      <c r="O49" s="29"/>
      <c r="P49" s="30"/>
      <c r="Q49" s="30"/>
    </row>
    <row r="50" spans="2:17" s="31" customFormat="1">
      <c r="B50" s="15">
        <v>9</v>
      </c>
      <c r="C50" s="16" t="s">
        <v>26</v>
      </c>
      <c r="D50" s="27">
        <v>35247.621339429606</v>
      </c>
      <c r="E50" s="17">
        <v>32456.879269499579</v>
      </c>
      <c r="F50" s="17">
        <f t="shared" si="13"/>
        <v>8.598306838921971</v>
      </c>
      <c r="G50" s="27">
        <v>4847.9691719299999</v>
      </c>
      <c r="H50" s="17">
        <v>5090.2960827799998</v>
      </c>
      <c r="I50" s="17">
        <f t="shared" si="14"/>
        <v>-4.7605661224652494</v>
      </c>
      <c r="J50" s="17">
        <f>D50*100/$D$69</f>
        <v>3.8004817633687082</v>
      </c>
      <c r="K50" s="17">
        <f>E50*100/$E$69</f>
        <v>4.6862749240235297</v>
      </c>
      <c r="N50" s="29"/>
      <c r="O50" s="28"/>
      <c r="P50" s="30"/>
      <c r="Q50" s="30"/>
    </row>
    <row r="51" spans="2:17" s="31" customFormat="1">
      <c r="B51" s="15">
        <v>10</v>
      </c>
      <c r="C51" s="16" t="s">
        <v>27</v>
      </c>
      <c r="D51" s="27">
        <v>30608.126170999996</v>
      </c>
      <c r="E51" s="17">
        <v>15549.371070000001</v>
      </c>
      <c r="F51" s="17">
        <f t="shared" si="13"/>
        <v>96.844785767917188</v>
      </c>
      <c r="G51" s="27">
        <v>759.49615000000006</v>
      </c>
      <c r="H51" s="17">
        <v>636.12740999999994</v>
      </c>
      <c r="I51" s="17">
        <f t="shared" si="14"/>
        <v>19.393715482249092</v>
      </c>
      <c r="J51" s="17">
        <f>D51*100/$D$69</f>
        <v>3.3002404390235203</v>
      </c>
      <c r="K51" s="17">
        <f>E51*100/$E$69</f>
        <v>2.2450903897638161</v>
      </c>
      <c r="N51" s="29"/>
      <c r="O51" s="28"/>
      <c r="P51" s="30"/>
      <c r="Q51" s="30"/>
    </row>
    <row r="52" spans="2:17" s="31" customFormat="1">
      <c r="B52" s="15">
        <v>11</v>
      </c>
      <c r="C52" s="16" t="s">
        <v>28</v>
      </c>
      <c r="D52" s="27">
        <v>28063.899720505706</v>
      </c>
      <c r="E52" s="17">
        <v>21193.729349945803</v>
      </c>
      <c r="F52" s="17">
        <f t="shared" si="13"/>
        <v>32.416052206392209</v>
      </c>
      <c r="G52" s="27">
        <v>1862.2668999999999</v>
      </c>
      <c r="H52" s="17">
        <v>1254.2846000000002</v>
      </c>
      <c r="I52" s="17">
        <f t="shared" si="14"/>
        <v>48.47243600056953</v>
      </c>
      <c r="J52" s="17">
        <f>D52*100/$D$69</f>
        <v>3.02591593542454</v>
      </c>
      <c r="K52" s="17">
        <f>E52*100/$E$69</f>
        <v>3.0600490445957726</v>
      </c>
      <c r="N52" s="29"/>
      <c r="O52" s="29"/>
      <c r="P52" s="30"/>
      <c r="Q52" s="30"/>
    </row>
    <row r="53" spans="2:17" s="31" customFormat="1">
      <c r="B53" s="15">
        <v>12</v>
      </c>
      <c r="C53" s="16" t="s">
        <v>29</v>
      </c>
      <c r="D53" s="27">
        <v>24801.520912422828</v>
      </c>
      <c r="E53" s="17">
        <v>26400.123822162517</v>
      </c>
      <c r="F53" s="17">
        <f t="shared" si="13"/>
        <v>-6.0552856513410944</v>
      </c>
      <c r="G53" s="27">
        <v>6349.5567581056002</v>
      </c>
      <c r="H53" s="17">
        <v>5800.6662352000003</v>
      </c>
      <c r="I53" s="17">
        <f t="shared" si="14"/>
        <v>9.4625427606019628</v>
      </c>
      <c r="J53" s="17">
        <f>D53*100/$D$69</f>
        <v>2.6741585488502051</v>
      </c>
      <c r="K53" s="17">
        <f>E53*100/$E$69</f>
        <v>3.8117724514314939</v>
      </c>
      <c r="N53" s="29"/>
      <c r="O53" s="29"/>
      <c r="P53" s="30"/>
      <c r="Q53" s="30"/>
    </row>
    <row r="54" spans="2:17" s="31" customFormat="1">
      <c r="B54" s="15">
        <v>13</v>
      </c>
      <c r="C54" s="16" t="s">
        <v>30</v>
      </c>
      <c r="D54" s="27">
        <v>22334.925602822565</v>
      </c>
      <c r="E54" s="17">
        <v>18706.891087619249</v>
      </c>
      <c r="F54" s="17">
        <f t="shared" si="13"/>
        <v>19.394107220758087</v>
      </c>
      <c r="G54" s="27">
        <v>1506.942671690003</v>
      </c>
      <c r="H54" s="17">
        <v>1426.1005562392011</v>
      </c>
      <c r="I54" s="17">
        <f t="shared" si="14"/>
        <v>5.6687528167012431</v>
      </c>
      <c r="J54" s="17">
        <f>D54*100/$D$69</f>
        <v>2.4082044181735878</v>
      </c>
      <c r="K54" s="17">
        <f>E54*100/$E$69</f>
        <v>2.7009877900593673</v>
      </c>
      <c r="N54" s="29"/>
      <c r="O54" s="29"/>
      <c r="P54" s="30"/>
      <c r="Q54" s="30"/>
    </row>
    <row r="55" spans="2:17" s="31" customFormat="1">
      <c r="B55" s="15">
        <v>14</v>
      </c>
      <c r="C55" s="16" t="s">
        <v>31</v>
      </c>
      <c r="D55" s="27">
        <v>17525.72827</v>
      </c>
      <c r="E55" s="17">
        <v>6879.15398</v>
      </c>
      <c r="F55" s="17">
        <f t="shared" si="13"/>
        <v>154.76575056981062</v>
      </c>
      <c r="G55" s="27">
        <v>12427.982789999998</v>
      </c>
      <c r="H55" s="17">
        <v>3246.7124299999996</v>
      </c>
      <c r="I55" s="17">
        <f t="shared" si="14"/>
        <v>282.78668215774195</v>
      </c>
      <c r="J55" s="17">
        <f>D55*100/$D$69</f>
        <v>1.8896654057441788</v>
      </c>
      <c r="K55" s="17">
        <f>E55*100/$E$69</f>
        <v>0.99324419107862394</v>
      </c>
      <c r="N55" s="29"/>
      <c r="O55" s="29"/>
      <c r="P55" s="30"/>
      <c r="Q55" s="30"/>
    </row>
    <row r="56" spans="2:17" s="31" customFormat="1">
      <c r="B56" s="15">
        <v>15</v>
      </c>
      <c r="C56" s="16" t="s">
        <v>32</v>
      </c>
      <c r="D56" s="27">
        <v>14848.037190000001</v>
      </c>
      <c r="E56" s="17">
        <v>13025.60014</v>
      </c>
      <c r="F56" s="17">
        <f t="shared" si="13"/>
        <v>13.991194497085189</v>
      </c>
      <c r="G56" s="27">
        <v>1161.8140000000001</v>
      </c>
      <c r="H56" s="17">
        <v>2197.3771900000006</v>
      </c>
      <c r="I56" s="17">
        <f t="shared" si="14"/>
        <v>-47.127238542054776</v>
      </c>
      <c r="J56" s="17">
        <f>D56*100/$D$69</f>
        <v>1.600950430640564</v>
      </c>
      <c r="K56" s="17">
        <f>E56*100/$E$69</f>
        <v>1.8806966251928423</v>
      </c>
      <c r="N56" s="29"/>
      <c r="O56" s="29"/>
      <c r="P56" s="30"/>
      <c r="Q56" s="30"/>
    </row>
    <row r="57" spans="2:17" s="31" customFormat="1">
      <c r="B57" s="15">
        <v>16</v>
      </c>
      <c r="C57" s="16" t="s">
        <v>33</v>
      </c>
      <c r="D57" s="27">
        <v>14539.439161140039</v>
      </c>
      <c r="E57" s="17">
        <v>12053.950403150018</v>
      </c>
      <c r="F57" s="17">
        <f t="shared" si="13"/>
        <v>20.619702876332525</v>
      </c>
      <c r="G57" s="27">
        <v>1097.2032084300001</v>
      </c>
      <c r="H57" s="17">
        <v>1213.4183873100001</v>
      </c>
      <c r="I57" s="17">
        <f t="shared" si="14"/>
        <v>-9.5775027060233384</v>
      </c>
      <c r="J57" s="17">
        <f>D57*100/$D$69</f>
        <v>1.5676766624733531</v>
      </c>
      <c r="K57" s="17">
        <f>E57*100/$E$69</f>
        <v>1.7404053248824924</v>
      </c>
      <c r="N57" s="29"/>
      <c r="O57" s="29"/>
      <c r="P57" s="30"/>
      <c r="Q57" s="30"/>
    </row>
    <row r="58" spans="2:17" s="31" customFormat="1">
      <c r="B58" s="15">
        <v>17</v>
      </c>
      <c r="C58" s="16" t="s">
        <v>34</v>
      </c>
      <c r="D58" s="27">
        <v>13486.730286</v>
      </c>
      <c r="E58" s="17">
        <v>6154.0126109999992</v>
      </c>
      <c r="F58" s="17">
        <f t="shared" si="13"/>
        <v>119.15343920311642</v>
      </c>
      <c r="G58" s="27">
        <v>453.12139000000002</v>
      </c>
      <c r="H58" s="17">
        <v>220.05053999999998</v>
      </c>
      <c r="I58" s="17">
        <f t="shared" si="14"/>
        <v>105.91696343939898</v>
      </c>
      <c r="J58" s="17">
        <f>D58*100/$D$69</f>
        <v>1.4541711057840392</v>
      </c>
      <c r="K58" s="17">
        <f>E58*100/$E$69</f>
        <v>0.8885449134401181</v>
      </c>
      <c r="N58" s="29"/>
      <c r="O58" s="29"/>
      <c r="P58" s="30"/>
      <c r="Q58" s="30"/>
    </row>
    <row r="59" spans="2:17" s="31" customFormat="1">
      <c r="B59" s="15">
        <v>18</v>
      </c>
      <c r="C59" s="16" t="s">
        <v>35</v>
      </c>
      <c r="D59" s="27">
        <v>13102.631160000003</v>
      </c>
      <c r="E59" s="17">
        <v>7352.3619000000008</v>
      </c>
      <c r="F59" s="17">
        <f t="shared" si="13"/>
        <v>78.209823431025626</v>
      </c>
      <c r="G59" s="27">
        <v>147.23197994</v>
      </c>
      <c r="H59" s="17">
        <v>88.575875029999992</v>
      </c>
      <c r="I59" s="17">
        <f t="shared" si="14"/>
        <v>66.221310136799246</v>
      </c>
      <c r="J59" s="17">
        <f>D59*100/$D$69</f>
        <v>1.4127566310417139</v>
      </c>
      <c r="K59" s="17">
        <f>E59*100/$E$69</f>
        <v>1.0615681476405612</v>
      </c>
      <c r="N59" s="29"/>
      <c r="O59" s="29"/>
      <c r="P59" s="30"/>
      <c r="Q59" s="30"/>
    </row>
    <row r="60" spans="2:17" s="31" customFormat="1" ht="45">
      <c r="B60" s="15">
        <v>19</v>
      </c>
      <c r="C60" s="16" t="s">
        <v>43</v>
      </c>
      <c r="D60" s="27">
        <v>12922.669</v>
      </c>
      <c r="E60" s="17">
        <v>0</v>
      </c>
      <c r="F60" s="17" t="e">
        <f t="shared" si="13"/>
        <v>#DIV/0!</v>
      </c>
      <c r="G60" s="27">
        <v>3295.9213000000004</v>
      </c>
      <c r="H60" s="17">
        <v>0</v>
      </c>
      <c r="I60" s="17" t="e">
        <f t="shared" si="14"/>
        <v>#DIV/0!</v>
      </c>
      <c r="J60" s="17">
        <f>D60*100/$D$69</f>
        <v>1.3933526860041132</v>
      </c>
      <c r="K60" s="17">
        <f>E60*100/$E$69</f>
        <v>0</v>
      </c>
      <c r="N60" s="29"/>
      <c r="O60" s="29"/>
      <c r="P60" s="30"/>
      <c r="Q60" s="30"/>
    </row>
    <row r="61" spans="2:17" s="31" customFormat="1">
      <c r="B61" s="15">
        <v>20</v>
      </c>
      <c r="C61" s="16" t="s">
        <v>36</v>
      </c>
      <c r="D61" s="27">
        <v>10197.15682</v>
      </c>
      <c r="E61" s="17">
        <v>5369.7247400000006</v>
      </c>
      <c r="F61" s="17">
        <f t="shared" si="13"/>
        <v>89.900922556413917</v>
      </c>
      <c r="G61" s="27">
        <v>127.69657295000002</v>
      </c>
      <c r="H61" s="17">
        <v>99.727071980000005</v>
      </c>
      <c r="I61" s="17">
        <f t="shared" si="14"/>
        <v>28.046046489371719</v>
      </c>
      <c r="J61" s="17">
        <f>D61*100/$D$69</f>
        <v>1.0994815269780696</v>
      </c>
      <c r="K61" s="17">
        <f>E61*100/$E$69</f>
        <v>0.77530578922964799</v>
      </c>
      <c r="N61" s="29"/>
      <c r="O61" s="29"/>
      <c r="P61" s="30"/>
      <c r="Q61" s="30"/>
    </row>
    <row r="62" spans="2:17" s="31" customFormat="1">
      <c r="B62" s="15">
        <v>21</v>
      </c>
      <c r="C62" s="16" t="s">
        <v>37</v>
      </c>
      <c r="D62" s="27">
        <v>9423.6452000000008</v>
      </c>
      <c r="E62" s="17">
        <v>7206.1189209507993</v>
      </c>
      <c r="F62" s="17">
        <f t="shared" si="13"/>
        <v>30.772823809527324</v>
      </c>
      <c r="G62" s="27">
        <v>438.49549999999999</v>
      </c>
      <c r="H62" s="17">
        <v>432.27920000000006</v>
      </c>
      <c r="I62" s="17">
        <f t="shared" si="14"/>
        <v>1.4380289405550855</v>
      </c>
      <c r="J62" s="17">
        <f>D62*100/$D$69</f>
        <v>1.0160796776091512</v>
      </c>
      <c r="K62" s="17">
        <f>E62*100/$E$69</f>
        <v>1.0404529073291862</v>
      </c>
      <c r="N62" s="29"/>
      <c r="O62" s="29"/>
      <c r="P62" s="30"/>
      <c r="Q62" s="30"/>
    </row>
    <row r="63" spans="2:17" s="31" customFormat="1" ht="30">
      <c r="B63" s="15">
        <v>22</v>
      </c>
      <c r="C63" s="43" t="s">
        <v>44</v>
      </c>
      <c r="D63" s="27">
        <v>8463.9750281399902</v>
      </c>
      <c r="E63" s="17">
        <v>4700.6271034999991</v>
      </c>
      <c r="F63" s="17">
        <f t="shared" si="13"/>
        <v>80.060550258025643</v>
      </c>
      <c r="G63" s="27">
        <v>1149.5214318700002</v>
      </c>
      <c r="H63" s="17">
        <v>177.09436487999997</v>
      </c>
      <c r="I63" s="17">
        <f t="shared" si="14"/>
        <v>549.10107820139945</v>
      </c>
      <c r="J63" s="17">
        <f>D63*100/$D$69</f>
        <v>0.9126057736006854</v>
      </c>
      <c r="K63" s="17">
        <f>E63*100/$E$69</f>
        <v>0.67869836589674815</v>
      </c>
      <c r="N63" s="29"/>
      <c r="O63" s="28"/>
      <c r="P63" s="30"/>
      <c r="Q63" s="30"/>
    </row>
    <row r="64" spans="2:17" s="31" customFormat="1">
      <c r="B64" s="15">
        <v>23</v>
      </c>
      <c r="C64" s="16" t="s">
        <v>38</v>
      </c>
      <c r="D64" s="27">
        <v>7737.1005623810697</v>
      </c>
      <c r="E64" s="17">
        <v>7359.398121709839</v>
      </c>
      <c r="F64" s="17">
        <f t="shared" si="13"/>
        <v>5.1322463389638813</v>
      </c>
      <c r="G64" s="27">
        <v>2113.5975664999996</v>
      </c>
      <c r="H64" s="17">
        <v>1674.1080932899999</v>
      </c>
      <c r="I64" s="17">
        <f t="shared" si="14"/>
        <v>26.252156295732604</v>
      </c>
      <c r="J64" s="17">
        <f>D64*100/$D$69</f>
        <v>0.83423245232680632</v>
      </c>
      <c r="K64" s="17">
        <f>E64*100/$E$69</f>
        <v>1.0625840699997287</v>
      </c>
      <c r="N64" s="29"/>
      <c r="O64" s="29"/>
      <c r="P64" s="30"/>
      <c r="Q64" s="30"/>
    </row>
    <row r="65" spans="2:17" s="31" customFormat="1">
      <c r="B65" s="15">
        <v>24</v>
      </c>
      <c r="C65" s="16" t="s">
        <v>39</v>
      </c>
      <c r="D65" s="27">
        <v>7605.9691278188639</v>
      </c>
      <c r="E65" s="17">
        <v>8436.5713000000014</v>
      </c>
      <c r="F65" s="17">
        <f t="shared" si="13"/>
        <v>-9.8452575417828427</v>
      </c>
      <c r="G65" s="27">
        <v>792.82640000000004</v>
      </c>
      <c r="H65" s="17">
        <v>678.51059999999995</v>
      </c>
      <c r="I65" s="17">
        <f t="shared" si="14"/>
        <v>16.848049241972049</v>
      </c>
      <c r="J65" s="17">
        <f>D65*100/$D$69</f>
        <v>0.82009355141037632</v>
      </c>
      <c r="K65" s="17">
        <f>E65*100/$E$69</f>
        <v>1.2181113347234067</v>
      </c>
      <c r="N65" s="29"/>
      <c r="O65" s="29"/>
      <c r="P65" s="30"/>
      <c r="Q65" s="30"/>
    </row>
    <row r="66" spans="2:17" s="31" customFormat="1">
      <c r="B66" s="15">
        <v>25</v>
      </c>
      <c r="C66" s="16" t="s">
        <v>40</v>
      </c>
      <c r="D66" s="27">
        <v>5106.3180000000002</v>
      </c>
      <c r="E66" s="17">
        <v>2207.20273</v>
      </c>
      <c r="F66" s="17">
        <f t="shared" si="13"/>
        <v>131.34793784891704</v>
      </c>
      <c r="G66" s="27">
        <v>314.928</v>
      </c>
      <c r="H66" s="17">
        <v>810.27727000000004</v>
      </c>
      <c r="I66" s="17">
        <f t="shared" si="14"/>
        <v>-61.133304405786923</v>
      </c>
      <c r="J66" s="17">
        <f>D66*100/$D$69</f>
        <v>0.55057526435840398</v>
      </c>
      <c r="K66" s="17">
        <f>E66*100/$E$69</f>
        <v>0.31868617805025207</v>
      </c>
      <c r="N66" s="29"/>
      <c r="O66" s="29"/>
      <c r="P66" s="30"/>
      <c r="Q66" s="30"/>
    </row>
    <row r="67" spans="2:17" s="31" customFormat="1">
      <c r="B67" s="15">
        <v>26</v>
      </c>
      <c r="C67" s="16" t="s">
        <v>41</v>
      </c>
      <c r="D67" s="27">
        <v>4766.461174</v>
      </c>
      <c r="E67" s="17">
        <v>5470.6994910000003</v>
      </c>
      <c r="F67" s="17">
        <f t="shared" si="13"/>
        <v>-12.872911739322589</v>
      </c>
      <c r="G67" s="27">
        <v>433.21201399999995</v>
      </c>
      <c r="H67" s="17">
        <v>247.61164300000002</v>
      </c>
      <c r="I67" s="17">
        <f t="shared" si="14"/>
        <v>74.956237417317226</v>
      </c>
      <c r="J67" s="17">
        <f>D67*100/$D$69</f>
        <v>0.51393109887185218</v>
      </c>
      <c r="K67" s="17">
        <f>E67*100/$E$69</f>
        <v>0.78988499259796119</v>
      </c>
      <c r="N67" s="29"/>
      <c r="O67" s="29"/>
      <c r="P67" s="30"/>
      <c r="Q67" s="30"/>
    </row>
    <row r="68" spans="2:17" s="31" customFormat="1">
      <c r="B68" s="15">
        <v>27</v>
      </c>
      <c r="C68" s="32" t="s">
        <v>42</v>
      </c>
      <c r="D68" s="27">
        <v>3756.8188205350666</v>
      </c>
      <c r="E68" s="17">
        <v>3673.2151347300005</v>
      </c>
      <c r="F68" s="17">
        <f t="shared" si="13"/>
        <v>2.2760356455737991</v>
      </c>
      <c r="G68" s="27">
        <v>835.64979481</v>
      </c>
      <c r="H68" s="17">
        <v>715.06481957999995</v>
      </c>
      <c r="I68" s="17">
        <f t="shared" si="14"/>
        <v>16.863502710261542</v>
      </c>
      <c r="J68" s="17">
        <f>D68*100/$D$69</f>
        <v>0.40506907624294486</v>
      </c>
      <c r="K68" s="17">
        <f>E68*100/$E$69</f>
        <v>0.53035585564151855</v>
      </c>
      <c r="N68" s="29"/>
      <c r="O68" s="29"/>
      <c r="P68" s="30"/>
      <c r="Q68" s="30"/>
    </row>
    <row r="69" spans="2:17" s="4" customFormat="1">
      <c r="B69" s="2" t="s">
        <v>5</v>
      </c>
      <c r="C69" s="5"/>
      <c r="D69" s="6">
        <v>927451.4004820924</v>
      </c>
      <c r="E69" s="6">
        <v>692594.43365377362</v>
      </c>
      <c r="F69" s="3">
        <f t="shared" si="13"/>
        <v>33.909739295670278</v>
      </c>
      <c r="G69" s="6">
        <v>269997.11523593561</v>
      </c>
      <c r="H69" s="6">
        <v>130456.7658296903</v>
      </c>
      <c r="I69" s="3">
        <f t="shared" ref="I69" si="15">G69*100/H69-100</f>
        <v>106.96290722737487</v>
      </c>
      <c r="J69" s="3">
        <f>D69*100/$D$69</f>
        <v>100</v>
      </c>
      <c r="K69" s="3">
        <f>E69*100/$E$69</f>
        <v>100</v>
      </c>
    </row>
    <row r="70" spans="2:17" s="31" customFormat="1">
      <c r="B70" s="33"/>
      <c r="E70" s="34"/>
    </row>
    <row r="71" spans="2:17" s="31" customFormat="1">
      <c r="B71" s="33"/>
      <c r="E71" s="34"/>
    </row>
    <row r="72" spans="2:17" s="31" customFormat="1">
      <c r="B72" s="33"/>
    </row>
    <row r="73" spans="2:17" s="31" customFormat="1">
      <c r="B73" s="33"/>
    </row>
    <row r="74" spans="2:17" s="31" customFormat="1">
      <c r="B74" s="33"/>
    </row>
    <row r="75" spans="2:17" s="31" customFormat="1">
      <c r="B75" s="33"/>
      <c r="C75" s="7"/>
      <c r="E75" s="34"/>
    </row>
    <row r="76" spans="2:17" s="31" customFormat="1">
      <c r="B76" s="35"/>
    </row>
    <row r="77" spans="2:17">
      <c r="B77" s="36"/>
      <c r="D77" s="37"/>
      <c r="E77" s="37"/>
    </row>
  </sheetData>
  <sortState ref="C43:K72">
    <sortCondition descending="1" ref="D43:D72"/>
  </sortState>
  <mergeCells count="11">
    <mergeCell ref="J2:K2"/>
    <mergeCell ref="B2:B4"/>
    <mergeCell ref="C2:C4"/>
    <mergeCell ref="D2:F2"/>
    <mergeCell ref="G2:I2"/>
    <mergeCell ref="D38:K38"/>
    <mergeCell ref="B39:B41"/>
    <mergeCell ref="C39:C41"/>
    <mergeCell ref="D39:F39"/>
    <mergeCell ref="G39:I39"/>
    <mergeCell ref="J39:K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2011-11-03T11:53:21Z</dcterms:created>
  <dcterms:modified xsi:type="dcterms:W3CDTF">2018-02-16T15:16:00Z</dcterms:modified>
</cp:coreProperties>
</file>