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_Uzbekistan FY2017\"/>
    </mc:Choice>
  </mc:AlternateContent>
  <xr:revisionPtr revIDLastSave="0" documentId="13_ncr:1_{F37E1C18-8C25-42B8-8958-8A04141BC4A6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5" i="1" l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D35" i="1"/>
  <c r="F35" i="1" s="1"/>
  <c r="E35" i="1"/>
  <c r="K35" i="1" s="1"/>
  <c r="G35" i="1"/>
  <c r="I35" i="1" s="1"/>
  <c r="H35" i="1"/>
  <c r="C6" i="1"/>
  <c r="D6" i="1"/>
  <c r="J6" i="1" s="1"/>
  <c r="E6" i="1"/>
  <c r="G6" i="1"/>
  <c r="I6" i="1" s="1"/>
  <c r="H6" i="1"/>
  <c r="C7" i="1"/>
  <c r="D7" i="1"/>
  <c r="J7" i="1" s="1"/>
  <c r="E7" i="1"/>
  <c r="G7" i="1"/>
  <c r="H7" i="1"/>
  <c r="I7" i="1"/>
  <c r="C8" i="1"/>
  <c r="D8" i="1"/>
  <c r="E8" i="1"/>
  <c r="K8" i="1" s="1"/>
  <c r="G8" i="1"/>
  <c r="H8" i="1"/>
  <c r="C9" i="1"/>
  <c r="D9" i="1"/>
  <c r="F9" i="1" s="1"/>
  <c r="E9" i="1"/>
  <c r="G9" i="1"/>
  <c r="H9" i="1"/>
  <c r="K9" i="1"/>
  <c r="C10" i="1"/>
  <c r="D10" i="1"/>
  <c r="E10" i="1"/>
  <c r="F10" i="1"/>
  <c r="G10" i="1"/>
  <c r="I10" i="1" s="1"/>
  <c r="H10" i="1"/>
  <c r="K10" i="1"/>
  <c r="C11" i="1"/>
  <c r="D11" i="1"/>
  <c r="E11" i="1"/>
  <c r="F11" i="1" s="1"/>
  <c r="G11" i="1"/>
  <c r="I11" i="1" s="1"/>
  <c r="H11" i="1"/>
  <c r="C12" i="1"/>
  <c r="D12" i="1"/>
  <c r="F12" i="1" s="1"/>
  <c r="E12" i="1"/>
  <c r="G12" i="1"/>
  <c r="H12" i="1"/>
  <c r="I12" i="1" s="1"/>
  <c r="C13" i="1"/>
  <c r="D13" i="1"/>
  <c r="E13" i="1"/>
  <c r="G13" i="1"/>
  <c r="I13" i="1" s="1"/>
  <c r="H13" i="1"/>
  <c r="C14" i="1"/>
  <c r="D14" i="1"/>
  <c r="E14" i="1"/>
  <c r="F14" i="1" s="1"/>
  <c r="G14" i="1"/>
  <c r="H14" i="1"/>
  <c r="J14" i="1"/>
  <c r="C15" i="1"/>
  <c r="D15" i="1"/>
  <c r="E15" i="1"/>
  <c r="F15" i="1" s="1"/>
  <c r="G15" i="1"/>
  <c r="I15" i="1" s="1"/>
  <c r="H15" i="1"/>
  <c r="C16" i="1"/>
  <c r="D16" i="1"/>
  <c r="F16" i="1" s="1"/>
  <c r="E16" i="1"/>
  <c r="K16" i="1" s="1"/>
  <c r="G16" i="1"/>
  <c r="H16" i="1"/>
  <c r="I16" i="1" s="1"/>
  <c r="C17" i="1"/>
  <c r="D17" i="1"/>
  <c r="F17" i="1" s="1"/>
  <c r="E17" i="1"/>
  <c r="G17" i="1"/>
  <c r="I17" i="1" s="1"/>
  <c r="H17" i="1"/>
  <c r="K17" i="1"/>
  <c r="C18" i="1"/>
  <c r="D18" i="1"/>
  <c r="J18" i="1" s="1"/>
  <c r="E18" i="1"/>
  <c r="K18" i="1" s="1"/>
  <c r="G18" i="1"/>
  <c r="H18" i="1"/>
  <c r="C19" i="1"/>
  <c r="D19" i="1"/>
  <c r="J19" i="1" s="1"/>
  <c r="E19" i="1"/>
  <c r="G19" i="1"/>
  <c r="H19" i="1"/>
  <c r="I19" i="1"/>
  <c r="C20" i="1"/>
  <c r="D20" i="1"/>
  <c r="E20" i="1"/>
  <c r="G20" i="1"/>
  <c r="H20" i="1"/>
  <c r="C21" i="1"/>
  <c r="D21" i="1"/>
  <c r="F21" i="1" s="1"/>
  <c r="E21" i="1"/>
  <c r="G21" i="1"/>
  <c r="H21" i="1"/>
  <c r="C22" i="1"/>
  <c r="D22" i="1"/>
  <c r="J22" i="1" s="1"/>
  <c r="E22" i="1"/>
  <c r="G22" i="1"/>
  <c r="I22" i="1" s="1"/>
  <c r="H22" i="1"/>
  <c r="C23" i="1"/>
  <c r="D23" i="1"/>
  <c r="J23" i="1" s="1"/>
  <c r="E23" i="1"/>
  <c r="G23" i="1"/>
  <c r="H23" i="1"/>
  <c r="I23" i="1"/>
  <c r="C24" i="1"/>
  <c r="D24" i="1"/>
  <c r="E24" i="1"/>
  <c r="K24" i="1" s="1"/>
  <c r="G24" i="1"/>
  <c r="H24" i="1"/>
  <c r="C25" i="1"/>
  <c r="D25" i="1"/>
  <c r="F25" i="1" s="1"/>
  <c r="E25" i="1"/>
  <c r="G25" i="1"/>
  <c r="H25" i="1"/>
  <c r="K25" i="1"/>
  <c r="C26" i="1"/>
  <c r="D26" i="1"/>
  <c r="E26" i="1"/>
  <c r="F26" i="1"/>
  <c r="G26" i="1"/>
  <c r="I26" i="1" s="1"/>
  <c r="H26" i="1"/>
  <c r="K26" i="1"/>
  <c r="C27" i="1"/>
  <c r="D27" i="1"/>
  <c r="E27" i="1"/>
  <c r="F27" i="1" s="1"/>
  <c r="G27" i="1"/>
  <c r="I27" i="1" s="1"/>
  <c r="H27" i="1"/>
  <c r="C28" i="1"/>
  <c r="D28" i="1"/>
  <c r="F28" i="1" s="1"/>
  <c r="E28" i="1"/>
  <c r="G28" i="1"/>
  <c r="H28" i="1"/>
  <c r="I28" i="1" s="1"/>
  <c r="C29" i="1"/>
  <c r="D29" i="1"/>
  <c r="E29" i="1"/>
  <c r="G29" i="1"/>
  <c r="I29" i="1" s="1"/>
  <c r="H29" i="1"/>
  <c r="C30" i="1"/>
  <c r="D30" i="1"/>
  <c r="E30" i="1"/>
  <c r="F30" i="1" s="1"/>
  <c r="G30" i="1"/>
  <c r="H30" i="1"/>
  <c r="J30" i="1"/>
  <c r="C31" i="1"/>
  <c r="D31" i="1"/>
  <c r="E31" i="1"/>
  <c r="F31" i="1" s="1"/>
  <c r="G31" i="1"/>
  <c r="I31" i="1" s="1"/>
  <c r="H31" i="1"/>
  <c r="C32" i="1"/>
  <c r="D32" i="1"/>
  <c r="F32" i="1" s="1"/>
  <c r="E32" i="1"/>
  <c r="K32" i="1" s="1"/>
  <c r="G32" i="1"/>
  <c r="H32" i="1"/>
  <c r="I32" i="1" s="1"/>
  <c r="C33" i="1"/>
  <c r="D33" i="1"/>
  <c r="F33" i="1" s="1"/>
  <c r="E33" i="1"/>
  <c r="G33" i="1"/>
  <c r="I33" i="1" s="1"/>
  <c r="H33" i="1"/>
  <c r="K33" i="1"/>
  <c r="C34" i="1"/>
  <c r="D34" i="1"/>
  <c r="J34" i="1" s="1"/>
  <c r="E34" i="1"/>
  <c r="K34" i="1" s="1"/>
  <c r="G34" i="1"/>
  <c r="H34" i="1"/>
  <c r="I46" i="1"/>
  <c r="J46" i="1"/>
  <c r="K46" i="1"/>
  <c r="I47" i="1"/>
  <c r="J47" i="1"/>
  <c r="K47" i="1"/>
  <c r="I48" i="1"/>
  <c r="J48" i="1"/>
  <c r="K48" i="1"/>
  <c r="I49" i="1"/>
  <c r="J49" i="1"/>
  <c r="K49" i="1"/>
  <c r="I50" i="1"/>
  <c r="J50" i="1"/>
  <c r="K50" i="1"/>
  <c r="I51" i="1"/>
  <c r="J51" i="1"/>
  <c r="K51" i="1"/>
  <c r="I52" i="1"/>
  <c r="J52" i="1"/>
  <c r="K52" i="1"/>
  <c r="I53" i="1"/>
  <c r="J53" i="1"/>
  <c r="K53" i="1"/>
  <c r="I54" i="1"/>
  <c r="J54" i="1"/>
  <c r="K54" i="1"/>
  <c r="I55" i="1"/>
  <c r="J55" i="1"/>
  <c r="K55" i="1"/>
  <c r="I56" i="1"/>
  <c r="J56" i="1"/>
  <c r="K56" i="1"/>
  <c r="I57" i="1"/>
  <c r="J57" i="1"/>
  <c r="K57" i="1"/>
  <c r="I58" i="1"/>
  <c r="J58" i="1"/>
  <c r="K58" i="1"/>
  <c r="I59" i="1"/>
  <c r="J59" i="1"/>
  <c r="K59" i="1"/>
  <c r="I60" i="1"/>
  <c r="J60" i="1"/>
  <c r="K60" i="1"/>
  <c r="I61" i="1"/>
  <c r="J61" i="1"/>
  <c r="K61" i="1"/>
  <c r="I62" i="1"/>
  <c r="J62" i="1"/>
  <c r="K62" i="1"/>
  <c r="I63" i="1"/>
  <c r="J63" i="1"/>
  <c r="K63" i="1"/>
  <c r="I64" i="1"/>
  <c r="J64" i="1"/>
  <c r="K64" i="1"/>
  <c r="I65" i="1"/>
  <c r="J65" i="1"/>
  <c r="K65" i="1"/>
  <c r="I66" i="1"/>
  <c r="J66" i="1"/>
  <c r="K66" i="1"/>
  <c r="I67" i="1"/>
  <c r="J67" i="1"/>
  <c r="K67" i="1"/>
  <c r="I68" i="1"/>
  <c r="J68" i="1"/>
  <c r="K68" i="1"/>
  <c r="I69" i="1"/>
  <c r="J69" i="1"/>
  <c r="K69" i="1"/>
  <c r="I70" i="1"/>
  <c r="J70" i="1"/>
  <c r="K70" i="1"/>
  <c r="I71" i="1"/>
  <c r="J71" i="1"/>
  <c r="K71" i="1"/>
  <c r="I72" i="1"/>
  <c r="J72" i="1"/>
  <c r="K72" i="1"/>
  <c r="I73" i="1"/>
  <c r="J73" i="1"/>
  <c r="K73" i="1"/>
  <c r="I74" i="1"/>
  <c r="J74" i="1"/>
  <c r="K74" i="1"/>
  <c r="I75" i="1"/>
  <c r="J75" i="1"/>
  <c r="K75" i="1"/>
  <c r="G5" i="1"/>
  <c r="D5" i="1"/>
  <c r="H5" i="1"/>
  <c r="E5" i="1"/>
  <c r="I34" i="1" l="1"/>
  <c r="J31" i="1"/>
  <c r="J27" i="1"/>
  <c r="J26" i="1"/>
  <c r="F24" i="1"/>
  <c r="F22" i="1"/>
  <c r="F20" i="1"/>
  <c r="I18" i="1"/>
  <c r="J15" i="1"/>
  <c r="J11" i="1"/>
  <c r="J10" i="1"/>
  <c r="F8" i="1"/>
  <c r="F6" i="1"/>
  <c r="J35" i="1"/>
  <c r="F34" i="1"/>
  <c r="I30" i="1"/>
  <c r="F29" i="1"/>
  <c r="I25" i="1"/>
  <c r="I24" i="1"/>
  <c r="I21" i="1"/>
  <c r="I20" i="1"/>
  <c r="F18" i="1"/>
  <c r="I14" i="1"/>
  <c r="F13" i="1"/>
  <c r="I9" i="1"/>
  <c r="I8" i="1"/>
  <c r="F23" i="1"/>
  <c r="F19" i="1"/>
  <c r="F7" i="1"/>
  <c r="K30" i="1"/>
  <c r="K29" i="1"/>
  <c r="K28" i="1"/>
  <c r="K22" i="1"/>
  <c r="K21" i="1"/>
  <c r="K20" i="1"/>
  <c r="K14" i="1"/>
  <c r="K13" i="1"/>
  <c r="K12" i="1"/>
  <c r="K6" i="1"/>
  <c r="J33" i="1"/>
  <c r="J29" i="1"/>
  <c r="J25" i="1"/>
  <c r="J21" i="1"/>
  <c r="J17" i="1"/>
  <c r="J13" i="1"/>
  <c r="J9" i="1"/>
  <c r="J32" i="1"/>
  <c r="K31" i="1"/>
  <c r="J28" i="1"/>
  <c r="K27" i="1"/>
  <c r="J24" i="1"/>
  <c r="K23" i="1"/>
  <c r="J20" i="1"/>
  <c r="K19" i="1"/>
  <c r="J16" i="1"/>
  <c r="K15" i="1"/>
  <c r="J12" i="1"/>
  <c r="K11" i="1"/>
  <c r="J8" i="1"/>
  <c r="K7" i="1"/>
  <c r="C5" i="1" l="1"/>
  <c r="I45" i="1" l="1"/>
  <c r="K5" i="1" l="1"/>
  <c r="I5" i="1"/>
  <c r="J5" i="1"/>
  <c r="K45" i="1"/>
  <c r="J45" i="1"/>
  <c r="F5" i="1" l="1"/>
</calcChain>
</file>

<file path=xl/sharedStrings.xml><?xml version="1.0" encoding="utf-8"?>
<sst xmlns="http://schemas.openxmlformats.org/spreadsheetml/2006/main" count="71" uniqueCount="48">
  <si>
    <t>No.</t>
  </si>
  <si>
    <t>Company</t>
  </si>
  <si>
    <t>GROSS WRITTEN PREMIUMS</t>
  </si>
  <si>
    <t>PAID CLAIMS</t>
  </si>
  <si>
    <t>EUR m</t>
  </si>
  <si>
    <t>TOTAL MARKET</t>
  </si>
  <si>
    <t>Change</t>
  </si>
  <si>
    <t>%</t>
  </si>
  <si>
    <t>MARKET SHARE</t>
  </si>
  <si>
    <t>ALL INSURANCE LINES RANKING</t>
  </si>
  <si>
    <t>Exchange rate for calculations:</t>
  </si>
  <si>
    <t>Sources:</t>
  </si>
  <si>
    <t>1 EUR = 9624.72 Som - UZS (December 31st, 2017)</t>
  </si>
  <si>
    <t>Ministry of Finance of the Republic of Uzbekistan</t>
  </si>
  <si>
    <t>Central Bank of the Republic of Uzbekistan</t>
  </si>
  <si>
    <t>IN LOCAL CURRENCY - UZS</t>
  </si>
  <si>
    <t>UZS m</t>
  </si>
  <si>
    <t>UZAGROSUGURTA</t>
  </si>
  <si>
    <t>UZBEKINVEST</t>
  </si>
  <si>
    <t>O’zbekinvest Hayot</t>
  </si>
  <si>
    <t>DD-General Insurance</t>
  </si>
  <si>
    <t>1 EUR = 9479.57 Som - UZS (December 31st, 2018)</t>
  </si>
  <si>
    <t>New Life Insurance</t>
  </si>
  <si>
    <t>Gross Insurance</t>
  </si>
  <si>
    <t>Agros Hayot</t>
  </si>
  <si>
    <t>KAFOLAT</t>
  </si>
  <si>
    <t>Alfa Invest</t>
  </si>
  <si>
    <t>Alskom</t>
  </si>
  <si>
    <t>Euroasia Insurance</t>
  </si>
  <si>
    <t>Asia Inshurans</t>
  </si>
  <si>
    <t>Кapital Sug’urta</t>
  </si>
  <si>
    <t>Temiryo'l-Sug'urta</t>
  </si>
  <si>
    <t>Asko-Vostok</t>
  </si>
  <si>
    <t>INGO-UZBEKISTAN</t>
  </si>
  <si>
    <t>Xalq Sug’urta</t>
  </si>
  <si>
    <t>Kafil sug'urta</t>
  </si>
  <si>
    <t>Аlfa Life</t>
  </si>
  <si>
    <t>Universal-Sug'urta</t>
  </si>
  <si>
    <t>Mega Invest Insurance</t>
  </si>
  <si>
    <t>Global Insurance Group</t>
  </si>
  <si>
    <t>Hamkor Sug’urta</t>
  </si>
  <si>
    <t>Tashkent Insurance Group</t>
  </si>
  <si>
    <t>Ishonch</t>
  </si>
  <si>
    <t>Garant Insurance Group</t>
  </si>
  <si>
    <t>Unipolis</t>
  </si>
  <si>
    <t>Euroasia Life</t>
  </si>
  <si>
    <t>Apex Insurance</t>
  </si>
  <si>
    <t>Kafolat Hayot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</si>
</sst>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sz val="12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9" fillId="6" borderId="0" applyNumberFormat="0" applyBorder="0" applyAlignment="0" applyProtection="0"/>
  </cellStyleXfs>
  <cellXfs count="31">
    <xf numFmtId="0" fontId="0" fillId="0" borderId="0" xfId="0"/>
    <xf numFmtId="0" fontId="5" fillId="0" borderId="0" xfId="0" applyFont="1"/>
    <xf numFmtId="0" fontId="1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1" applyFont="1" applyBorder="1" applyAlignment="1">
      <alignment vertical="top" wrapText="1"/>
    </xf>
    <xf numFmtId="164" fontId="1" fillId="0" borderId="1" xfId="1" applyFont="1" applyBorder="1"/>
    <xf numFmtId="164" fontId="1" fillId="0" borderId="0" xfId="0" applyNumberFormat="1" applyFont="1"/>
    <xf numFmtId="0" fontId="7" fillId="0" borderId="0" xfId="0" applyFont="1"/>
    <xf numFmtId="164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vertical="center"/>
    </xf>
    <xf numFmtId="164" fontId="1" fillId="0" borderId="0" xfId="1" applyFont="1"/>
    <xf numFmtId="164" fontId="6" fillId="0" borderId="5" xfId="1" applyFont="1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2" applyFont="1"/>
    <xf numFmtId="165" fontId="1" fillId="0" borderId="0" xfId="0" applyNumberFormat="1" applyFont="1" applyAlignment="1">
      <alignment vertical="center"/>
    </xf>
    <xf numFmtId="164" fontId="1" fillId="0" borderId="1" xfId="1" applyFont="1" applyBorder="1" applyAlignment="1">
      <alignment wrapText="1"/>
    </xf>
    <xf numFmtId="0" fontId="4" fillId="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/>
    </xf>
    <xf numFmtId="0" fontId="10" fillId="0" borderId="0" xfId="0" applyFont="1"/>
    <xf numFmtId="0" fontId="9" fillId="6" borderId="2" xfId="3" applyBorder="1" applyProtection="1">
      <protection locked="0"/>
    </xf>
    <xf numFmtId="164" fontId="9" fillId="6" borderId="5" xfId="3" applyNumberFormat="1" applyBorder="1" applyProtection="1">
      <protection locked="0"/>
    </xf>
    <xf numFmtId="164" fontId="9" fillId="6" borderId="1" xfId="3" applyNumberFormat="1" applyBorder="1"/>
  </cellXfs>
  <cellStyles count="4">
    <cellStyle name="Accent2" xfId="3" builtinId="33"/>
    <cellStyle name="Comma" xfId="1" builtinId="3"/>
    <cellStyle name="Normal" xfId="0" builtinId="0"/>
    <cellStyle name="Normal_ontablo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83"/>
  <sheetViews>
    <sheetView tabSelected="1" topLeftCell="A37" zoomScaleNormal="100" workbookViewId="0">
      <selection activeCell="O13" sqref="O13"/>
    </sheetView>
  </sheetViews>
  <sheetFormatPr defaultRowHeight="15" x14ac:dyDescent="0.25"/>
  <cols>
    <col min="1" max="1" width="9.140625" style="2"/>
    <col min="2" max="2" width="11.5703125" style="11" customWidth="1"/>
    <col min="3" max="3" width="21.140625" style="2" customWidth="1"/>
    <col min="4" max="5" width="13.140625" style="2" bestFit="1" customWidth="1"/>
    <col min="6" max="6" width="11.5703125" style="2" customWidth="1"/>
    <col min="7" max="8" width="13.140625" style="2" bestFit="1" customWidth="1"/>
    <col min="9" max="9" width="11" style="2" bestFit="1" customWidth="1"/>
    <col min="10" max="10" width="10.85546875" style="2" customWidth="1"/>
    <col min="11" max="11" width="12.140625" style="2" customWidth="1"/>
    <col min="12" max="14" width="9.140625" style="2"/>
    <col min="15" max="15" width="28.42578125" style="2" bestFit="1" customWidth="1"/>
    <col min="16" max="16" width="13.5703125" style="2" customWidth="1"/>
    <col min="17" max="17" width="13" style="2" customWidth="1"/>
    <col min="18" max="16384" width="9.140625" style="2"/>
  </cols>
  <sheetData>
    <row r="1" spans="2:16" x14ac:dyDescent="0.25">
      <c r="B1" s="1" t="s">
        <v>9</v>
      </c>
    </row>
    <row r="2" spans="2:16" x14ac:dyDescent="0.25">
      <c r="B2" s="22" t="s">
        <v>0</v>
      </c>
      <c r="C2" s="22" t="s">
        <v>1</v>
      </c>
      <c r="D2" s="23" t="s">
        <v>2</v>
      </c>
      <c r="E2" s="23"/>
      <c r="F2" s="23"/>
      <c r="G2" s="24" t="s">
        <v>3</v>
      </c>
      <c r="H2" s="25"/>
      <c r="I2" s="25"/>
      <c r="J2" s="21" t="s">
        <v>8</v>
      </c>
      <c r="K2" s="21"/>
    </row>
    <row r="3" spans="2:16" x14ac:dyDescent="0.25">
      <c r="B3" s="22"/>
      <c r="C3" s="22"/>
      <c r="D3" s="4">
        <v>2018</v>
      </c>
      <c r="E3" s="4">
        <v>2017</v>
      </c>
      <c r="F3" s="4" t="s">
        <v>6</v>
      </c>
      <c r="G3" s="4">
        <v>2018</v>
      </c>
      <c r="H3" s="4">
        <v>2017</v>
      </c>
      <c r="I3" s="4" t="s">
        <v>6</v>
      </c>
      <c r="J3" s="4">
        <v>2018</v>
      </c>
      <c r="K3" s="4">
        <v>2017</v>
      </c>
    </row>
    <row r="4" spans="2:16" x14ac:dyDescent="0.25">
      <c r="B4" s="22"/>
      <c r="C4" s="22"/>
      <c r="D4" s="3" t="s">
        <v>4</v>
      </c>
      <c r="E4" s="3" t="s">
        <v>4</v>
      </c>
      <c r="F4" s="3" t="s">
        <v>7</v>
      </c>
      <c r="G4" s="3" t="s">
        <v>4</v>
      </c>
      <c r="H4" s="3" t="s">
        <v>4</v>
      </c>
      <c r="I4" s="3" t="s">
        <v>7</v>
      </c>
      <c r="J4" s="3" t="s">
        <v>7</v>
      </c>
      <c r="K4" s="3" t="s">
        <v>7</v>
      </c>
    </row>
    <row r="5" spans="2:16" x14ac:dyDescent="0.25">
      <c r="B5" s="5">
        <v>1</v>
      </c>
      <c r="C5" s="6" t="str">
        <f>C45</f>
        <v>UZAGROSUGURTA</v>
      </c>
      <c r="D5" s="7">
        <f>D45/9479.57</f>
        <v>18.778265185024217</v>
      </c>
      <c r="E5" s="7">
        <f>E45/9624.72</f>
        <v>13.953162866036624</v>
      </c>
      <c r="F5" s="7">
        <f>D5*100/E5-100</f>
        <v>34.580706649188244</v>
      </c>
      <c r="G5" s="7">
        <f>G45/9479.57</f>
        <v>6.9224433914196526</v>
      </c>
      <c r="H5" s="7">
        <f>H45/9624.72</f>
        <v>9.6887488674995232</v>
      </c>
      <c r="I5" s="7">
        <f>G5*100/H5-100</f>
        <v>-28.551730609504375</v>
      </c>
      <c r="J5" s="7">
        <f t="shared" ref="J5" si="0">D5*100/$D$35</f>
        <v>10.886145140144965</v>
      </c>
      <c r="K5" s="7">
        <f t="shared" ref="K5" si="1">E5*100/$E$35</f>
        <v>14.480034816939504</v>
      </c>
      <c r="P5" s="8"/>
    </row>
    <row r="6" spans="2:16" x14ac:dyDescent="0.25">
      <c r="B6" s="5">
        <v>2</v>
      </c>
      <c r="C6" s="6" t="str">
        <f t="shared" ref="C6:C34" si="2">C46</f>
        <v>UZBEKINVEST</v>
      </c>
      <c r="D6" s="7">
        <f t="shared" ref="D6:D34" si="3">D46/9479.57</f>
        <v>17.840161761986838</v>
      </c>
      <c r="E6" s="7">
        <f t="shared" ref="E6:E34" si="4">E46/9624.72</f>
        <v>13.593339665232543</v>
      </c>
      <c r="F6" s="7">
        <f t="shared" ref="F6:F34" si="5">D6*100/E6-100</f>
        <v>31.241933191858067</v>
      </c>
      <c r="G6" s="7">
        <f t="shared" ref="G6:G34" si="6">G46/9479.57</f>
        <v>3.2754636982479166</v>
      </c>
      <c r="H6" s="7">
        <f t="shared" ref="H6:H34" si="7">H46/9624.72</f>
        <v>2.1103597112435484</v>
      </c>
      <c r="I6" s="7">
        <f t="shared" ref="I6:I34" si="8">G6*100/H6-100</f>
        <v>55.208786483031389</v>
      </c>
      <c r="J6" s="7">
        <f t="shared" ref="J6:J35" si="9">D6*100/$D$35</f>
        <v>10.342307361786389</v>
      </c>
      <c r="K6" s="7">
        <f t="shared" ref="K6:K35" si="10">E6*100/$E$35</f>
        <v>14.10662467863545</v>
      </c>
      <c r="P6" s="8"/>
    </row>
    <row r="7" spans="2:16" x14ac:dyDescent="0.25">
      <c r="B7" s="5">
        <v>3</v>
      </c>
      <c r="C7" s="6" t="str">
        <f t="shared" si="2"/>
        <v>New Life Insurance</v>
      </c>
      <c r="D7" s="7">
        <f t="shared" si="3"/>
        <v>16.863745711250619</v>
      </c>
      <c r="E7" s="7">
        <f t="shared" si="4"/>
        <v>4.6419567114679703</v>
      </c>
      <c r="F7" s="7">
        <f t="shared" si="5"/>
        <v>263.28959444168612</v>
      </c>
      <c r="G7" s="7">
        <f t="shared" si="6"/>
        <v>10.414246767522155</v>
      </c>
      <c r="H7" s="7">
        <f t="shared" si="7"/>
        <v>2.5938547019549656</v>
      </c>
      <c r="I7" s="7">
        <f t="shared" si="8"/>
        <v>301.49692115263923</v>
      </c>
      <c r="J7" s="7">
        <f t="shared" si="9"/>
        <v>9.7762589680317511</v>
      </c>
      <c r="K7" s="7">
        <f t="shared" si="10"/>
        <v>4.8172371702470302</v>
      </c>
      <c r="P7" s="8"/>
    </row>
    <row r="8" spans="2:16" x14ac:dyDescent="0.25">
      <c r="B8" s="5">
        <v>4</v>
      </c>
      <c r="C8" s="6" t="str">
        <f t="shared" si="2"/>
        <v>Gross Insurance</v>
      </c>
      <c r="D8" s="7">
        <f t="shared" si="3"/>
        <v>16.188372036772282</v>
      </c>
      <c r="E8" s="7">
        <f t="shared" si="4"/>
        <v>8.4438336927237909</v>
      </c>
      <c r="F8" s="7">
        <f t="shared" si="5"/>
        <v>91.718271887828678</v>
      </c>
      <c r="G8" s="7">
        <f t="shared" si="6"/>
        <v>1.5828180474578277</v>
      </c>
      <c r="H8" s="7">
        <f t="shared" si="7"/>
        <v>1.1849872616948858</v>
      </c>
      <c r="I8" s="7">
        <f t="shared" si="8"/>
        <v>33.572579100464338</v>
      </c>
      <c r="J8" s="7">
        <f t="shared" si="9"/>
        <v>9.3847310088852574</v>
      </c>
      <c r="K8" s="7">
        <f t="shared" si="10"/>
        <v>8.7626731682962937</v>
      </c>
      <c r="P8" s="8"/>
    </row>
    <row r="9" spans="2:16" x14ac:dyDescent="0.25">
      <c r="B9" s="5">
        <v>5</v>
      </c>
      <c r="C9" s="6" t="str">
        <f t="shared" si="2"/>
        <v>Agros Hayot</v>
      </c>
      <c r="D9" s="7">
        <f t="shared" si="3"/>
        <v>13.667130979141461</v>
      </c>
      <c r="E9" s="7">
        <f t="shared" si="4"/>
        <v>1.3426540200649995</v>
      </c>
      <c r="F9" s="7">
        <f t="shared" si="5"/>
        <v>917.91904503289834</v>
      </c>
      <c r="G9" s="7">
        <f t="shared" si="6"/>
        <v>8.3460412951220366</v>
      </c>
      <c r="H9" s="7">
        <f t="shared" si="7"/>
        <v>0.34244334380636532</v>
      </c>
      <c r="I9" s="7">
        <f t="shared" si="8"/>
        <v>2337.2035392345979</v>
      </c>
      <c r="J9" s="7">
        <f t="shared" si="9"/>
        <v>7.9231159014071419</v>
      </c>
      <c r="K9" s="7">
        <f t="shared" si="10"/>
        <v>1.3933526860041134</v>
      </c>
      <c r="P9" s="8"/>
    </row>
    <row r="10" spans="2:16" x14ac:dyDescent="0.25">
      <c r="B10" s="5">
        <v>6</v>
      </c>
      <c r="C10" s="6" t="str">
        <f t="shared" si="2"/>
        <v>KAFOLAT</v>
      </c>
      <c r="D10" s="7">
        <f t="shared" si="3"/>
        <v>12.310414575766623</v>
      </c>
      <c r="E10" s="7">
        <f t="shared" si="4"/>
        <v>8.3476806867025761</v>
      </c>
      <c r="F10" s="7">
        <f t="shared" si="5"/>
        <v>47.471076551556138</v>
      </c>
      <c r="G10" s="7">
        <f t="shared" si="6"/>
        <v>3.2267183321606359</v>
      </c>
      <c r="H10" s="7">
        <f t="shared" si="7"/>
        <v>2.4827456279247606</v>
      </c>
      <c r="I10" s="7">
        <f t="shared" si="8"/>
        <v>29.965724070481428</v>
      </c>
      <c r="J10" s="7">
        <f t="shared" si="9"/>
        <v>7.1365995999474823</v>
      </c>
      <c r="K10" s="7">
        <f t="shared" si="10"/>
        <v>8.6628894211768817</v>
      </c>
      <c r="P10" s="8"/>
    </row>
    <row r="11" spans="2:16" x14ac:dyDescent="0.25">
      <c r="B11" s="5">
        <v>7</v>
      </c>
      <c r="C11" s="6" t="str">
        <f t="shared" si="2"/>
        <v>O’zbekinvest Hayot</v>
      </c>
      <c r="D11" s="7">
        <f t="shared" si="3"/>
        <v>10.67475457220106</v>
      </c>
      <c r="E11" s="7">
        <f t="shared" si="4"/>
        <v>6.5994048554139759</v>
      </c>
      <c r="F11" s="7">
        <f t="shared" si="5"/>
        <v>61.753291487243359</v>
      </c>
      <c r="G11" s="7">
        <f t="shared" si="6"/>
        <v>7.1849154233789072</v>
      </c>
      <c r="H11" s="7">
        <f t="shared" si="7"/>
        <v>3.908265861240638</v>
      </c>
      <c r="I11" s="7">
        <f t="shared" si="8"/>
        <v>83.838962815547319</v>
      </c>
      <c r="J11" s="7">
        <f t="shared" si="9"/>
        <v>6.1883739772235478</v>
      </c>
      <c r="K11" s="7">
        <f t="shared" si="10"/>
        <v>6.8485986292094037</v>
      </c>
      <c r="P11" s="8"/>
    </row>
    <row r="12" spans="2:16" x14ac:dyDescent="0.25">
      <c r="B12" s="5">
        <v>8</v>
      </c>
      <c r="C12" s="6" t="str">
        <f t="shared" si="2"/>
        <v>Alfa Invest</v>
      </c>
      <c r="D12" s="7">
        <f t="shared" si="3"/>
        <v>8.7048074142603511</v>
      </c>
      <c r="E12" s="7">
        <f t="shared" si="4"/>
        <v>6.4319521793880758</v>
      </c>
      <c r="F12" s="7">
        <f t="shared" si="5"/>
        <v>35.336942369626115</v>
      </c>
      <c r="G12" s="7">
        <f t="shared" si="6"/>
        <v>0.96461105408789638</v>
      </c>
      <c r="H12" s="7">
        <f t="shared" si="7"/>
        <v>0.74068945070609848</v>
      </c>
      <c r="I12" s="7">
        <f t="shared" si="8"/>
        <v>30.23150973303774</v>
      </c>
      <c r="J12" s="7">
        <f t="shared" si="9"/>
        <v>5.0463552407504233</v>
      </c>
      <c r="K12" s="7">
        <f t="shared" si="10"/>
        <v>6.674822933883239</v>
      </c>
    </row>
    <row r="13" spans="2:16" x14ac:dyDescent="0.25">
      <c r="B13" s="5">
        <v>9</v>
      </c>
      <c r="C13" s="6" t="str">
        <f t="shared" si="2"/>
        <v>Alskom</v>
      </c>
      <c r="D13" s="7">
        <f t="shared" si="3"/>
        <v>7.2769533313492341</v>
      </c>
      <c r="E13" s="7">
        <f t="shared" si="4"/>
        <v>4.7867296435831239</v>
      </c>
      <c r="F13" s="7">
        <f t="shared" si="5"/>
        <v>52.023487290626349</v>
      </c>
      <c r="G13" s="7">
        <f t="shared" si="6"/>
        <v>0.93192891304457914</v>
      </c>
      <c r="H13" s="7">
        <f t="shared" si="7"/>
        <v>1.1748544187602341</v>
      </c>
      <c r="I13" s="7">
        <f t="shared" si="8"/>
        <v>-20.677072991903302</v>
      </c>
      <c r="J13" s="7">
        <f t="shared" si="9"/>
        <v>4.2185989686792791</v>
      </c>
      <c r="K13" s="7">
        <f t="shared" si="10"/>
        <v>4.9674767336854018</v>
      </c>
    </row>
    <row r="14" spans="2:16" x14ac:dyDescent="0.25">
      <c r="B14" s="5">
        <v>10</v>
      </c>
      <c r="C14" s="6" t="str">
        <f t="shared" si="2"/>
        <v>Euroasia Insurance</v>
      </c>
      <c r="D14" s="7">
        <f t="shared" si="3"/>
        <v>6.2678043828380403</v>
      </c>
      <c r="E14" s="7">
        <f t="shared" si="4"/>
        <v>3.1801575704020477</v>
      </c>
      <c r="F14" s="7">
        <f t="shared" si="5"/>
        <v>97.091000809926555</v>
      </c>
      <c r="G14" s="7">
        <f t="shared" si="6"/>
        <v>0.29219771358827457</v>
      </c>
      <c r="H14" s="7">
        <f t="shared" si="7"/>
        <v>7.8910986501425501E-2</v>
      </c>
      <c r="I14" s="7">
        <f t="shared" si="8"/>
        <v>270.28774641284724</v>
      </c>
      <c r="J14" s="7">
        <f t="shared" si="9"/>
        <v>3.6335746433076932</v>
      </c>
      <c r="K14" s="7">
        <f t="shared" si="10"/>
        <v>3.3002404390235203</v>
      </c>
    </row>
    <row r="15" spans="2:16" x14ac:dyDescent="0.25">
      <c r="B15" s="5">
        <v>11</v>
      </c>
      <c r="C15" s="6" t="str">
        <f t="shared" si="2"/>
        <v>Asia Inshurans</v>
      </c>
      <c r="D15" s="7">
        <f t="shared" si="3"/>
        <v>5.9708402587173657</v>
      </c>
      <c r="E15" s="7">
        <f t="shared" si="4"/>
        <v>3.6621970654138103</v>
      </c>
      <c r="F15" s="7">
        <f t="shared" si="5"/>
        <v>63.039840622085421</v>
      </c>
      <c r="G15" s="7">
        <f t="shared" si="6"/>
        <v>0.82305611088794117</v>
      </c>
      <c r="H15" s="7">
        <f t="shared" si="7"/>
        <v>0.50369976185592935</v>
      </c>
      <c r="I15" s="7">
        <f t="shared" si="8"/>
        <v>63.402124284377919</v>
      </c>
      <c r="J15" s="7">
        <f t="shared" si="9"/>
        <v>3.4614184550368052</v>
      </c>
      <c r="K15" s="7">
        <f t="shared" si="10"/>
        <v>3.8004817633687078</v>
      </c>
    </row>
    <row r="16" spans="2:16" x14ac:dyDescent="0.25">
      <c r="B16" s="5">
        <v>12</v>
      </c>
      <c r="C16" s="6" t="str">
        <f t="shared" si="2"/>
        <v>Кapital Sug’urta</v>
      </c>
      <c r="D16" s="7">
        <f t="shared" si="3"/>
        <v>5.8758066030421219</v>
      </c>
      <c r="E16" s="7">
        <f t="shared" si="4"/>
        <v>2.5768563565924856</v>
      </c>
      <c r="F16" s="7">
        <f t="shared" si="5"/>
        <v>128.02227947280747</v>
      </c>
      <c r="G16" s="7">
        <f t="shared" si="6"/>
        <v>0.66724312284206999</v>
      </c>
      <c r="H16" s="7">
        <f t="shared" si="7"/>
        <v>0.65971340029690217</v>
      </c>
      <c r="I16" s="7">
        <f t="shared" si="8"/>
        <v>1.141362679881766</v>
      </c>
      <c r="J16" s="7">
        <f t="shared" si="9"/>
        <v>3.4063254973708155</v>
      </c>
      <c r="K16" s="7">
        <f t="shared" si="10"/>
        <v>2.6741585488502047</v>
      </c>
    </row>
    <row r="17" spans="2:11" x14ac:dyDescent="0.25">
      <c r="B17" s="5">
        <v>13</v>
      </c>
      <c r="C17" s="6" t="str">
        <f t="shared" si="2"/>
        <v>Temiryo'l-Sug'urta</v>
      </c>
      <c r="D17" s="7">
        <f t="shared" si="3"/>
        <v>4.7748586029668907</v>
      </c>
      <c r="E17" s="7">
        <f t="shared" si="4"/>
        <v>2.9158146647908416</v>
      </c>
      <c r="F17" s="7">
        <f t="shared" si="5"/>
        <v>63.757273760381565</v>
      </c>
      <c r="G17" s="7">
        <f t="shared" si="6"/>
        <v>0.42876323504125197</v>
      </c>
      <c r="H17" s="7">
        <f t="shared" si="7"/>
        <v>0.19348790406370264</v>
      </c>
      <c r="I17" s="7">
        <f t="shared" si="8"/>
        <v>121.59691951600698</v>
      </c>
      <c r="J17" s="7">
        <f t="shared" si="9"/>
        <v>2.7680833806214218</v>
      </c>
      <c r="K17" s="7">
        <f t="shared" si="10"/>
        <v>3.0259159354245404</v>
      </c>
    </row>
    <row r="18" spans="2:11" x14ac:dyDescent="0.25">
      <c r="B18" s="5">
        <v>14</v>
      </c>
      <c r="C18" s="6" t="str">
        <f t="shared" si="2"/>
        <v>Asko-Vostok</v>
      </c>
      <c r="D18" s="7">
        <f t="shared" si="3"/>
        <v>2.9923008744067507</v>
      </c>
      <c r="E18" s="7">
        <f t="shared" si="4"/>
        <v>1.4012594949255668</v>
      </c>
      <c r="F18" s="7">
        <f t="shared" si="5"/>
        <v>113.54366448490669</v>
      </c>
      <c r="G18" s="7">
        <f t="shared" si="6"/>
        <v>0.14390424882141281</v>
      </c>
      <c r="H18" s="7">
        <f t="shared" si="7"/>
        <v>4.7078916581469385E-2</v>
      </c>
      <c r="I18" s="7">
        <f t="shared" si="8"/>
        <v>205.66601627798417</v>
      </c>
      <c r="J18" s="7">
        <f t="shared" si="9"/>
        <v>1.7346981364259908</v>
      </c>
      <c r="K18" s="7">
        <f t="shared" si="10"/>
        <v>1.4541711057840392</v>
      </c>
    </row>
    <row r="19" spans="2:11" x14ac:dyDescent="0.25">
      <c r="B19" s="5">
        <v>15</v>
      </c>
      <c r="C19" s="6" t="str">
        <f t="shared" si="2"/>
        <v>INGO-UZBEKISTAN</v>
      </c>
      <c r="D19" s="7">
        <f t="shared" si="3"/>
        <v>2.9326390967688685</v>
      </c>
      <c r="E19" s="7">
        <f t="shared" si="4"/>
        <v>2.3205792587028573</v>
      </c>
      <c r="F19" s="7">
        <f t="shared" si="5"/>
        <v>26.375304173326811</v>
      </c>
      <c r="G19" s="7">
        <f t="shared" si="6"/>
        <v>0.32666787587658513</v>
      </c>
      <c r="H19" s="7">
        <f t="shared" si="7"/>
        <v>0.15657002714780305</v>
      </c>
      <c r="I19" s="7">
        <f t="shared" si="8"/>
        <v>108.64010936665974</v>
      </c>
      <c r="J19" s="7">
        <f t="shared" si="9"/>
        <v>1.7001109813141859</v>
      </c>
      <c r="K19" s="7">
        <f t="shared" si="10"/>
        <v>2.4082044181735878</v>
      </c>
    </row>
    <row r="20" spans="2:11" x14ac:dyDescent="0.25">
      <c r="B20" s="5">
        <v>16</v>
      </c>
      <c r="C20" s="6" t="str">
        <f t="shared" si="2"/>
        <v>Xalq Sug’urta</v>
      </c>
      <c r="D20" s="7">
        <f t="shared" si="3"/>
        <v>2.8078782518616352</v>
      </c>
      <c r="E20" s="7">
        <f t="shared" si="4"/>
        <v>1.5426980930354339</v>
      </c>
      <c r="F20" s="7">
        <f t="shared" si="5"/>
        <v>82.010872025959088</v>
      </c>
      <c r="G20" s="7">
        <f t="shared" si="6"/>
        <v>0.21744920708428758</v>
      </c>
      <c r="H20" s="7">
        <f t="shared" si="7"/>
        <v>0.12071145965804721</v>
      </c>
      <c r="I20" s="7">
        <f t="shared" si="8"/>
        <v>80.139655091803348</v>
      </c>
      <c r="J20" s="7">
        <f t="shared" si="9"/>
        <v>1.6277845628679066</v>
      </c>
      <c r="K20" s="7">
        <f t="shared" si="10"/>
        <v>1.6009504306405637</v>
      </c>
    </row>
    <row r="21" spans="2:11" x14ac:dyDescent="0.25">
      <c r="B21" s="5">
        <v>17</v>
      </c>
      <c r="C21" s="6" t="str">
        <f t="shared" si="2"/>
        <v>Kafil sug'urta</v>
      </c>
      <c r="D21" s="7">
        <f t="shared" si="3"/>
        <v>2.6892813730833791</v>
      </c>
      <c r="E21" s="7">
        <f t="shared" si="4"/>
        <v>1.3613519312769622</v>
      </c>
      <c r="F21" s="7">
        <f t="shared" si="5"/>
        <v>97.544904539181516</v>
      </c>
      <c r="G21" s="7">
        <f t="shared" si="6"/>
        <v>5.8469983973956627E-2</v>
      </c>
      <c r="H21" s="7">
        <f t="shared" si="7"/>
        <v>1.5297274096285399E-2</v>
      </c>
      <c r="I21" s="7">
        <f t="shared" si="8"/>
        <v>282.22485657202645</v>
      </c>
      <c r="J21" s="7">
        <f t="shared" si="9"/>
        <v>1.5590315219012734</v>
      </c>
      <c r="K21" s="7">
        <f t="shared" si="10"/>
        <v>1.4127566310417139</v>
      </c>
    </row>
    <row r="22" spans="2:11" x14ac:dyDescent="0.25">
      <c r="B22" s="5">
        <v>18</v>
      </c>
      <c r="C22" s="6" t="str">
        <f t="shared" si="2"/>
        <v>Аlfa Life</v>
      </c>
      <c r="D22" s="7">
        <f t="shared" si="3"/>
        <v>2.5751218040480741</v>
      </c>
      <c r="E22" s="7">
        <f t="shared" si="4"/>
        <v>1.8209078570597379</v>
      </c>
      <c r="F22" s="7">
        <f t="shared" si="5"/>
        <v>41.419665693912862</v>
      </c>
      <c r="G22" s="7">
        <f t="shared" si="6"/>
        <v>1.8589893887591948</v>
      </c>
      <c r="H22" s="7">
        <f t="shared" si="7"/>
        <v>1.2912565549958854</v>
      </c>
      <c r="I22" s="7">
        <f t="shared" si="8"/>
        <v>43.967469637752856</v>
      </c>
      <c r="J22" s="7">
        <f t="shared" si="9"/>
        <v>1.492850880323912</v>
      </c>
      <c r="K22" s="7">
        <f t="shared" si="10"/>
        <v>1.8896654057441786</v>
      </c>
    </row>
    <row r="23" spans="2:11" x14ac:dyDescent="0.25">
      <c r="B23" s="5">
        <v>19</v>
      </c>
      <c r="C23" s="6" t="str">
        <f t="shared" si="2"/>
        <v>Universal-Sug'urta</v>
      </c>
      <c r="D23" s="7">
        <f t="shared" si="3"/>
        <v>2.5614845559946287</v>
      </c>
      <c r="E23" s="7">
        <f t="shared" si="4"/>
        <v>1.5106350274231395</v>
      </c>
      <c r="F23" s="7">
        <f t="shared" si="5"/>
        <v>69.563429252930916</v>
      </c>
      <c r="G23" s="7">
        <f t="shared" si="6"/>
        <v>0.26217304415706622</v>
      </c>
      <c r="H23" s="7">
        <f t="shared" si="7"/>
        <v>0.11399845485686859</v>
      </c>
      <c r="I23" s="7">
        <f t="shared" si="8"/>
        <v>129.97947163954026</v>
      </c>
      <c r="J23" s="7">
        <f t="shared" si="9"/>
        <v>1.4849450881669048</v>
      </c>
      <c r="K23" s="7">
        <f t="shared" si="10"/>
        <v>1.5676766624733529</v>
      </c>
    </row>
    <row r="24" spans="2:11" x14ac:dyDescent="0.25">
      <c r="B24" s="5">
        <v>20</v>
      </c>
      <c r="C24" s="6" t="str">
        <f t="shared" si="2"/>
        <v>Mega Invest Insurance</v>
      </c>
      <c r="D24" s="7">
        <f t="shared" si="3"/>
        <v>2.1836628598527734</v>
      </c>
      <c r="E24" s="7">
        <f t="shared" si="4"/>
        <v>0.97910850393569904</v>
      </c>
      <c r="F24" s="7">
        <f t="shared" si="5"/>
        <v>123.02562495118323</v>
      </c>
      <c r="G24" s="7">
        <f t="shared" si="6"/>
        <v>4.3035000532724597E-2</v>
      </c>
      <c r="H24" s="7">
        <f t="shared" si="7"/>
        <v>4.5559299387410754E-2</v>
      </c>
      <c r="I24" s="7">
        <f t="shared" si="8"/>
        <v>-5.5406884843002757</v>
      </c>
      <c r="J24" s="7">
        <f t="shared" si="9"/>
        <v>1.2659141084267664</v>
      </c>
      <c r="K24" s="7">
        <f t="shared" si="10"/>
        <v>1.016079677609151</v>
      </c>
    </row>
    <row r="25" spans="2:11" x14ac:dyDescent="0.25">
      <c r="B25" s="5">
        <v>21</v>
      </c>
      <c r="C25" s="6" t="str">
        <f t="shared" si="2"/>
        <v>Global Insurance Group</v>
      </c>
      <c r="D25" s="7">
        <f t="shared" si="3"/>
        <v>1.7901146465504238</v>
      </c>
      <c r="E25" s="7">
        <f t="shared" si="4"/>
        <v>1.0594756855264362</v>
      </c>
      <c r="F25" s="7">
        <f t="shared" si="5"/>
        <v>68.962315134296347</v>
      </c>
      <c r="G25" s="7">
        <f t="shared" si="6"/>
        <v>8.8415392259353534E-2</v>
      </c>
      <c r="H25" s="7">
        <f t="shared" si="7"/>
        <v>1.3267562375840548E-2</v>
      </c>
      <c r="I25" s="7">
        <f t="shared" si="8"/>
        <v>566.40268765838073</v>
      </c>
      <c r="J25" s="7">
        <f t="shared" si="9"/>
        <v>1.0377661444140525</v>
      </c>
      <c r="K25" s="7">
        <f t="shared" si="10"/>
        <v>1.0994815269780693</v>
      </c>
    </row>
    <row r="26" spans="2:11" x14ac:dyDescent="0.25">
      <c r="B26" s="5">
        <v>22</v>
      </c>
      <c r="C26" s="6" t="str">
        <f t="shared" si="2"/>
        <v>Hamkor Sug’urta</v>
      </c>
      <c r="D26" s="7">
        <f t="shared" si="3"/>
        <v>1.51378680678554</v>
      </c>
      <c r="E26" s="7">
        <f t="shared" si="4"/>
        <v>0.79025354792854907</v>
      </c>
      <c r="F26" s="7">
        <f t="shared" si="5"/>
        <v>91.557103508557645</v>
      </c>
      <c r="G26" s="7">
        <f t="shared" si="6"/>
        <v>0.11034688282274406</v>
      </c>
      <c r="H26" s="7">
        <f t="shared" si="7"/>
        <v>8.2373970359657225E-2</v>
      </c>
      <c r="I26" s="7">
        <f t="shared" si="8"/>
        <v>33.95843655581109</v>
      </c>
      <c r="J26" s="7">
        <f t="shared" si="9"/>
        <v>0.87757323307194079</v>
      </c>
      <c r="K26" s="7">
        <f t="shared" si="10"/>
        <v>0.82009355141037643</v>
      </c>
    </row>
    <row r="27" spans="2:11" x14ac:dyDescent="0.25">
      <c r="B27" s="5">
        <v>23</v>
      </c>
      <c r="C27" s="6" t="str">
        <f t="shared" si="2"/>
        <v>Tashkent Insurance Group</v>
      </c>
      <c r="D27" s="7">
        <f t="shared" si="3"/>
        <v>1.3850101565577342</v>
      </c>
      <c r="E27" s="7">
        <f t="shared" si="4"/>
        <v>0.87939961143181211</v>
      </c>
      <c r="F27" s="7">
        <f t="shared" si="5"/>
        <v>57.494970267578594</v>
      </c>
      <c r="G27" s="7">
        <f t="shared" si="6"/>
        <v>6.9634383887665796E-2</v>
      </c>
      <c r="H27" s="7">
        <f t="shared" si="7"/>
        <v>0.11943427256792928</v>
      </c>
      <c r="I27" s="7">
        <f t="shared" si="8"/>
        <v>-41.696480925891152</v>
      </c>
      <c r="J27" s="7">
        <f t="shared" si="9"/>
        <v>0.80291876998769462</v>
      </c>
      <c r="K27" s="7">
        <f t="shared" si="10"/>
        <v>0.91260577360068529</v>
      </c>
    </row>
    <row r="28" spans="2:11" x14ac:dyDescent="0.25">
      <c r="B28" s="5">
        <v>24</v>
      </c>
      <c r="C28" s="6" t="str">
        <f t="shared" si="2"/>
        <v>Ishonch</v>
      </c>
      <c r="D28" s="7">
        <f t="shared" si="3"/>
        <v>1.1408022619169433</v>
      </c>
      <c r="E28" s="7">
        <f t="shared" si="4"/>
        <v>0.80387798942525812</v>
      </c>
      <c r="F28" s="7">
        <f t="shared" si="5"/>
        <v>41.912364428907068</v>
      </c>
      <c r="G28" s="7">
        <f t="shared" si="6"/>
        <v>6.9207920080235713E-2</v>
      </c>
      <c r="H28" s="7">
        <f t="shared" si="7"/>
        <v>0.21960094075464012</v>
      </c>
      <c r="I28" s="7">
        <f t="shared" si="8"/>
        <v>-68.484688707430607</v>
      </c>
      <c r="J28" s="7">
        <f t="shared" si="9"/>
        <v>0.66134644904992057</v>
      </c>
      <c r="K28" s="7">
        <f t="shared" si="10"/>
        <v>0.83423245232680643</v>
      </c>
    </row>
    <row r="29" spans="2:11" x14ac:dyDescent="0.25">
      <c r="B29" s="5">
        <v>25</v>
      </c>
      <c r="C29" s="6" t="str">
        <f t="shared" si="2"/>
        <v>DD-General Insurance</v>
      </c>
      <c r="D29" s="7">
        <f t="shared" si="3"/>
        <v>0.86789933905610173</v>
      </c>
      <c r="E29" s="7">
        <f t="shared" si="4"/>
        <v>0.39033019355732601</v>
      </c>
      <c r="F29" s="7">
        <f t="shared" si="5"/>
        <v>122.3500393721495</v>
      </c>
      <c r="G29" s="7">
        <f t="shared" si="6"/>
        <v>0.17954050658415943</v>
      </c>
      <c r="H29" s="7">
        <f t="shared" si="7"/>
        <v>8.6823283670589904E-2</v>
      </c>
      <c r="I29" s="7">
        <f t="shared" si="8"/>
        <v>106.78843162087881</v>
      </c>
      <c r="J29" s="7">
        <f t="shared" si="9"/>
        <v>0.50313903222197054</v>
      </c>
      <c r="K29" s="7">
        <f t="shared" si="10"/>
        <v>0.4050690762429448</v>
      </c>
    </row>
    <row r="30" spans="2:11" x14ac:dyDescent="0.25">
      <c r="B30" s="5">
        <v>26</v>
      </c>
      <c r="C30" s="6" t="str">
        <f t="shared" si="2"/>
        <v>Garant Insurance Group</v>
      </c>
      <c r="D30" s="7">
        <f t="shared" si="3"/>
        <v>0.79643051193250336</v>
      </c>
      <c r="E30" s="7">
        <f t="shared" si="4"/>
        <v>0.4952311520750734</v>
      </c>
      <c r="F30" s="7">
        <f t="shared" si="5"/>
        <v>60.819954196211455</v>
      </c>
      <c r="G30" s="7">
        <f t="shared" si="6"/>
        <v>4.9826421451605922E-2</v>
      </c>
      <c r="H30" s="7">
        <f t="shared" si="7"/>
        <v>4.5010349807578814E-2</v>
      </c>
      <c r="I30" s="7">
        <f t="shared" si="8"/>
        <v>10.699920495210591</v>
      </c>
      <c r="J30" s="7">
        <f t="shared" si="9"/>
        <v>0.46170708856809689</v>
      </c>
      <c r="K30" s="7">
        <f t="shared" si="10"/>
        <v>0.51393109887185218</v>
      </c>
    </row>
    <row r="31" spans="2:11" x14ac:dyDescent="0.25">
      <c r="B31" s="5">
        <v>27</v>
      </c>
      <c r="C31" s="6" t="str">
        <f t="shared" si="2"/>
        <v>Unipolis</v>
      </c>
      <c r="D31" s="7">
        <f t="shared" si="3"/>
        <v>0.77297700317630436</v>
      </c>
      <c r="E31" s="7">
        <f t="shared" si="4"/>
        <v>0.53054197940303727</v>
      </c>
      <c r="F31" s="7">
        <f t="shared" si="5"/>
        <v>45.695728742531088</v>
      </c>
      <c r="G31" s="7">
        <f t="shared" si="6"/>
        <v>3.0925242389686455E-2</v>
      </c>
      <c r="H31" s="7">
        <f t="shared" si="7"/>
        <v>3.2720744083983747E-2</v>
      </c>
      <c r="I31" s="7">
        <f t="shared" si="8"/>
        <v>-5.4873498282582176</v>
      </c>
      <c r="J31" s="7">
        <f t="shared" si="9"/>
        <v>0.44811060892261501</v>
      </c>
      <c r="K31" s="7">
        <f t="shared" si="10"/>
        <v>0.55057526435840398</v>
      </c>
    </row>
    <row r="32" spans="2:11" x14ac:dyDescent="0.25">
      <c r="B32" s="5">
        <v>28</v>
      </c>
      <c r="C32" s="6" t="str">
        <f t="shared" si="2"/>
        <v>Euroasia Life</v>
      </c>
      <c r="D32" s="7">
        <f t="shared" si="3"/>
        <v>0.21097428469856755</v>
      </c>
      <c r="E32" s="7">
        <f t="shared" si="4"/>
        <v>0</v>
      </c>
      <c r="F32" s="7" t="e">
        <f t="shared" si="5"/>
        <v>#DIV/0!</v>
      </c>
      <c r="G32" s="7">
        <f t="shared" si="6"/>
        <v>4.2591594344469214E-2</v>
      </c>
      <c r="H32" s="7">
        <f t="shared" si="7"/>
        <v>0</v>
      </c>
      <c r="I32" s="7" t="e">
        <f t="shared" si="8"/>
        <v>#DIV/0!</v>
      </c>
      <c r="J32" s="7">
        <f t="shared" si="9"/>
        <v>0.12230611621666207</v>
      </c>
      <c r="K32" s="7">
        <f t="shared" si="10"/>
        <v>0</v>
      </c>
    </row>
    <row r="33" spans="2:17" x14ac:dyDescent="0.25">
      <c r="B33" s="5">
        <v>29</v>
      </c>
      <c r="C33" s="6" t="str">
        <f t="shared" si="2"/>
        <v>Apex Insurance</v>
      </c>
      <c r="D33" s="7">
        <f t="shared" si="3"/>
        <v>6.5700085916344297E-2</v>
      </c>
      <c r="E33" s="7">
        <f t="shared" si="4"/>
        <v>0</v>
      </c>
      <c r="F33" s="7" t="e">
        <f t="shared" si="5"/>
        <v>#DIV/0!</v>
      </c>
      <c r="G33" s="7">
        <f t="shared" si="6"/>
        <v>0</v>
      </c>
      <c r="H33" s="7">
        <f t="shared" si="7"/>
        <v>0</v>
      </c>
      <c r="I33" s="7" t="e">
        <f t="shared" si="8"/>
        <v>#DIV/0!</v>
      </c>
      <c r="J33" s="7">
        <f t="shared" si="9"/>
        <v>3.8087686160471895E-2</v>
      </c>
      <c r="K33" s="7">
        <f t="shared" si="10"/>
        <v>0</v>
      </c>
    </row>
    <row r="34" spans="2:17" x14ac:dyDescent="0.25">
      <c r="B34" s="5">
        <v>30</v>
      </c>
      <c r="C34" s="6" t="str">
        <f t="shared" si="2"/>
        <v>Kafolat Hayot</v>
      </c>
      <c r="D34" s="7">
        <f t="shared" si="3"/>
        <v>1.6941696722530663E-2</v>
      </c>
      <c r="E34" s="7">
        <f t="shared" si="4"/>
        <v>0</v>
      </c>
      <c r="F34" s="7" t="e">
        <f t="shared" si="5"/>
        <v>#DIV/0!</v>
      </c>
      <c r="G34" s="7">
        <f t="shared" si="6"/>
        <v>0</v>
      </c>
      <c r="H34" s="7">
        <f t="shared" si="7"/>
        <v>0</v>
      </c>
      <c r="I34" s="7" t="e">
        <f t="shared" si="8"/>
        <v>#DIV/0!</v>
      </c>
      <c r="J34" s="7">
        <f t="shared" si="9"/>
        <v>9.8214487666768557E-3</v>
      </c>
      <c r="K34" s="7">
        <f t="shared" si="10"/>
        <v>0</v>
      </c>
    </row>
    <row r="35" spans="2:17" s="1" customFormat="1" x14ac:dyDescent="0.25">
      <c r="B35" s="28" t="s">
        <v>5</v>
      </c>
      <c r="C35" s="29"/>
      <c r="D35" s="30">
        <f>D75/9479.57</f>
        <v>172.49692102464618</v>
      </c>
      <c r="E35" s="30">
        <f>E75/9624.72</f>
        <v>96.361390303519741</v>
      </c>
      <c r="F35" s="30">
        <f>D35*100/E35-100</f>
        <v>79.010411204440118</v>
      </c>
      <c r="G35" s="30">
        <f>G75/9479.57</f>
        <v>48.611624197826295</v>
      </c>
      <c r="H35" s="30">
        <f>H75/9624.72</f>
        <v>28.052464407892963</v>
      </c>
      <c r="I35" s="30">
        <f>G35*100/H35-100</f>
        <v>73.288248372748029</v>
      </c>
      <c r="J35" s="30">
        <f t="shared" si="9"/>
        <v>100</v>
      </c>
      <c r="K35" s="30">
        <f t="shared" si="10"/>
        <v>100</v>
      </c>
    </row>
    <row r="36" spans="2:17" x14ac:dyDescent="0.25">
      <c r="B36" s="9"/>
      <c r="C36" s="1"/>
      <c r="D36" s="8"/>
      <c r="E36" s="10"/>
      <c r="F36" s="8"/>
      <c r="G36" s="8"/>
      <c r="H36" s="8"/>
      <c r="I36" s="8"/>
    </row>
    <row r="37" spans="2:17" x14ac:dyDescent="0.25">
      <c r="C37" s="18" t="s">
        <v>10</v>
      </c>
      <c r="F37" s="18" t="s">
        <v>11</v>
      </c>
    </row>
    <row r="38" spans="2:17" ht="15.75" x14ac:dyDescent="0.25">
      <c r="C38" s="27" t="s">
        <v>12</v>
      </c>
      <c r="F38" s="2" t="s">
        <v>13</v>
      </c>
    </row>
    <row r="39" spans="2:17" ht="15.75" x14ac:dyDescent="0.25">
      <c r="C39" s="27" t="s">
        <v>21</v>
      </c>
      <c r="E39" s="12"/>
      <c r="F39" s="19" t="s">
        <v>14</v>
      </c>
    </row>
    <row r="41" spans="2:17" ht="26.25" x14ac:dyDescent="0.4">
      <c r="B41" s="1" t="s">
        <v>9</v>
      </c>
      <c r="D41" s="26" t="s">
        <v>15</v>
      </c>
      <c r="E41" s="26"/>
      <c r="F41" s="26"/>
      <c r="G41" s="26"/>
      <c r="H41" s="26"/>
      <c r="I41" s="26"/>
      <c r="J41" s="26"/>
      <c r="K41" s="26"/>
    </row>
    <row r="42" spans="2:17" x14ac:dyDescent="0.25">
      <c r="B42" s="22" t="s">
        <v>0</v>
      </c>
      <c r="C42" s="22" t="s">
        <v>1</v>
      </c>
      <c r="D42" s="23" t="s">
        <v>2</v>
      </c>
      <c r="E42" s="23"/>
      <c r="F42" s="23"/>
      <c r="G42" s="24" t="s">
        <v>3</v>
      </c>
      <c r="H42" s="25"/>
      <c r="I42" s="25"/>
      <c r="J42" s="21" t="s">
        <v>8</v>
      </c>
      <c r="K42" s="21"/>
    </row>
    <row r="43" spans="2:17" x14ac:dyDescent="0.25">
      <c r="B43" s="22"/>
      <c r="C43" s="22"/>
      <c r="D43" s="4">
        <v>2018</v>
      </c>
      <c r="E43" s="4">
        <v>2017</v>
      </c>
      <c r="F43" s="4" t="s">
        <v>6</v>
      </c>
      <c r="G43" s="4">
        <v>2018</v>
      </c>
      <c r="H43" s="4">
        <v>2017</v>
      </c>
      <c r="I43" s="4" t="s">
        <v>6</v>
      </c>
      <c r="J43" s="4">
        <v>2018</v>
      </c>
      <c r="K43" s="4">
        <v>2017</v>
      </c>
    </row>
    <row r="44" spans="2:17" x14ac:dyDescent="0.25">
      <c r="B44" s="22"/>
      <c r="C44" s="22"/>
      <c r="D44" s="3" t="s">
        <v>16</v>
      </c>
      <c r="E44" s="3" t="s">
        <v>16</v>
      </c>
      <c r="F44" s="3" t="s">
        <v>7</v>
      </c>
      <c r="G44" s="3" t="s">
        <v>16</v>
      </c>
      <c r="H44" s="3" t="s">
        <v>16</v>
      </c>
      <c r="I44" s="3" t="s">
        <v>7</v>
      </c>
      <c r="J44" s="3" t="s">
        <v>7</v>
      </c>
      <c r="K44" s="3" t="s">
        <v>7</v>
      </c>
    </row>
    <row r="45" spans="2:17" x14ac:dyDescent="0.25">
      <c r="B45" s="5">
        <v>1</v>
      </c>
      <c r="C45" s="6" t="s">
        <v>17</v>
      </c>
      <c r="D45" s="7">
        <v>178009.8793</v>
      </c>
      <c r="E45" s="7">
        <v>134295.28570000001</v>
      </c>
      <c r="F45" s="7">
        <f>D45*100/E45-100</f>
        <v>32.551100637779115</v>
      </c>
      <c r="G45" s="7">
        <v>65621.786699999997</v>
      </c>
      <c r="H45" s="7">
        <v>93251.49500000001</v>
      </c>
      <c r="I45" s="7">
        <f>G45*100/H45-100</f>
        <v>-29.629238973595022</v>
      </c>
      <c r="J45" s="7">
        <f>D45*100/$D$75</f>
        <v>10.886145140144963</v>
      </c>
      <c r="K45" s="7">
        <f>E45*100/$E$75</f>
        <v>14.480034816939503</v>
      </c>
      <c r="N45" s="8"/>
      <c r="O45" s="8"/>
      <c r="P45" s="12"/>
      <c r="Q45" s="12"/>
    </row>
    <row r="46" spans="2:17" x14ac:dyDescent="0.25">
      <c r="B46" s="5">
        <v>2</v>
      </c>
      <c r="C46" s="6" t="s">
        <v>18</v>
      </c>
      <c r="D46" s="7">
        <v>169117.06223407757</v>
      </c>
      <c r="E46" s="7">
        <v>130832.08814275695</v>
      </c>
      <c r="F46" s="7">
        <f t="shared" ref="F46:F75" si="11">D46*100/E46-100</f>
        <v>29.262679083395881</v>
      </c>
      <c r="G46" s="7">
        <v>31049.987410000002</v>
      </c>
      <c r="H46" s="7">
        <v>20311.621320000002</v>
      </c>
      <c r="I46" s="7">
        <f t="shared" ref="I46:I75" si="12">G46*100/H46-100</f>
        <v>52.868089261916197</v>
      </c>
      <c r="J46" s="7">
        <f t="shared" ref="J46:J75" si="13">D46*100/$D$75</f>
        <v>10.342307361786391</v>
      </c>
      <c r="K46" s="7">
        <f t="shared" ref="K46:K75" si="14">E46*100/$E$75</f>
        <v>14.10662467863545</v>
      </c>
      <c r="N46" s="8"/>
      <c r="O46" s="8"/>
      <c r="P46" s="12"/>
      <c r="Q46" s="12"/>
    </row>
    <row r="47" spans="2:17" x14ac:dyDescent="0.25">
      <c r="B47" s="5">
        <v>3</v>
      </c>
      <c r="C47" s="6" t="s">
        <v>22</v>
      </c>
      <c r="D47" s="7">
        <v>159861.05793200003</v>
      </c>
      <c r="E47" s="7">
        <v>44677.533600000002</v>
      </c>
      <c r="F47" s="7">
        <f t="shared" si="11"/>
        <v>257.81083925366914</v>
      </c>
      <c r="G47" s="7">
        <v>98722.581229999996</v>
      </c>
      <c r="H47" s="7">
        <v>24965.125226999997</v>
      </c>
      <c r="I47" s="7">
        <f t="shared" si="12"/>
        <v>295.44196286758728</v>
      </c>
      <c r="J47" s="7">
        <f t="shared" si="13"/>
        <v>9.7762589680317511</v>
      </c>
      <c r="K47" s="7">
        <f t="shared" si="14"/>
        <v>4.8172371702470302</v>
      </c>
      <c r="N47" s="8"/>
      <c r="O47" s="8"/>
      <c r="P47" s="12"/>
      <c r="Q47" s="12"/>
    </row>
    <row r="48" spans="2:17" x14ac:dyDescent="0.25">
      <c r="B48" s="5">
        <v>4</v>
      </c>
      <c r="C48" s="6" t="s">
        <v>23</v>
      </c>
      <c r="D48" s="7">
        <v>153458.80590862542</v>
      </c>
      <c r="E48" s="7">
        <v>81269.535019032512</v>
      </c>
      <c r="F48" s="7">
        <f t="shared" si="11"/>
        <v>88.826976643445676</v>
      </c>
      <c r="G48" s="7">
        <v>15004.434478139799</v>
      </c>
      <c r="H48" s="7">
        <v>11405.17059738</v>
      </c>
      <c r="I48" s="7">
        <f t="shared" si="12"/>
        <v>31.558176618477091</v>
      </c>
      <c r="J48" s="7">
        <f t="shared" si="13"/>
        <v>9.3847310088852574</v>
      </c>
      <c r="K48" s="7">
        <f t="shared" si="14"/>
        <v>8.7626731682962937</v>
      </c>
      <c r="N48" s="8"/>
      <c r="O48" s="8"/>
      <c r="P48" s="12"/>
      <c r="Q48" s="12"/>
    </row>
    <row r="49" spans="2:17" x14ac:dyDescent="0.25">
      <c r="B49" s="5">
        <v>5</v>
      </c>
      <c r="C49" s="6" t="s">
        <v>24</v>
      </c>
      <c r="D49" s="7">
        <v>129558.52481594002</v>
      </c>
      <c r="E49" s="7">
        <v>12922.669</v>
      </c>
      <c r="F49" s="7">
        <f t="shared" si="11"/>
        <v>902.56785046448238</v>
      </c>
      <c r="G49" s="7">
        <v>79116.882679999995</v>
      </c>
      <c r="H49" s="7">
        <v>3295.9213000000004</v>
      </c>
      <c r="I49" s="7">
        <f t="shared" si="12"/>
        <v>2300.4481745362059</v>
      </c>
      <c r="J49" s="7">
        <f t="shared" si="13"/>
        <v>7.9231159014071419</v>
      </c>
      <c r="K49" s="7">
        <f t="shared" si="14"/>
        <v>1.3933526860041132</v>
      </c>
      <c r="N49" s="8"/>
      <c r="O49" s="8"/>
      <c r="P49" s="12"/>
      <c r="Q49" s="12"/>
    </row>
    <row r="50" spans="2:17" x14ac:dyDescent="0.25">
      <c r="B50" s="5">
        <v>6</v>
      </c>
      <c r="C50" s="6" t="s">
        <v>25</v>
      </c>
      <c r="D50" s="7">
        <v>116697.43670000001</v>
      </c>
      <c r="E50" s="7">
        <v>80344.089258920008</v>
      </c>
      <c r="F50" s="7">
        <f t="shared" si="11"/>
        <v>45.247071410475854</v>
      </c>
      <c r="G50" s="7">
        <v>30587.902299999998</v>
      </c>
      <c r="H50" s="7">
        <v>23895.731500000002</v>
      </c>
      <c r="I50" s="7">
        <f t="shared" si="12"/>
        <v>28.005716418432286</v>
      </c>
      <c r="J50" s="7">
        <f t="shared" si="13"/>
        <v>7.1365995999474814</v>
      </c>
      <c r="K50" s="7">
        <f t="shared" si="14"/>
        <v>8.6628894211768817</v>
      </c>
      <c r="N50" s="8"/>
      <c r="O50" s="8"/>
      <c r="P50" s="12"/>
      <c r="Q50" s="12"/>
    </row>
    <row r="51" spans="2:17" x14ac:dyDescent="0.25">
      <c r="B51" s="5">
        <v>7</v>
      </c>
      <c r="C51" s="6" t="s">
        <v>19</v>
      </c>
      <c r="D51" s="7">
        <v>101192.08319999999</v>
      </c>
      <c r="E51" s="7">
        <v>63517.423900000002</v>
      </c>
      <c r="F51" s="7">
        <f t="shared" si="11"/>
        <v>59.313896859724508</v>
      </c>
      <c r="G51" s="7">
        <v>68109.908699999985</v>
      </c>
      <c r="H51" s="7">
        <v>37615.964599999992</v>
      </c>
      <c r="I51" s="7">
        <f t="shared" si="12"/>
        <v>81.066495101922754</v>
      </c>
      <c r="J51" s="7">
        <f t="shared" si="13"/>
        <v>6.1883739772235486</v>
      </c>
      <c r="K51" s="7">
        <f t="shared" si="14"/>
        <v>6.8485986292094045</v>
      </c>
      <c r="N51" s="8"/>
      <c r="O51" s="8"/>
      <c r="P51" s="12"/>
      <c r="Q51" s="12"/>
    </row>
    <row r="52" spans="2:17" x14ac:dyDescent="0.25">
      <c r="B52" s="5">
        <v>8</v>
      </c>
      <c r="C52" s="6" t="s">
        <v>26</v>
      </c>
      <c r="D52" s="7">
        <v>82517.831219999993</v>
      </c>
      <c r="E52" s="7">
        <v>61905.73878</v>
      </c>
      <c r="F52" s="7">
        <f t="shared" si="11"/>
        <v>33.295931598928235</v>
      </c>
      <c r="G52" s="7">
        <v>9144.0980099999997</v>
      </c>
      <c r="H52" s="7">
        <v>7128.92857</v>
      </c>
      <c r="I52" s="7">
        <f t="shared" si="12"/>
        <v>28.267493778521612</v>
      </c>
      <c r="J52" s="7">
        <f t="shared" si="13"/>
        <v>5.0463552407504233</v>
      </c>
      <c r="K52" s="7">
        <f t="shared" si="14"/>
        <v>6.6748229338832399</v>
      </c>
      <c r="N52" s="8"/>
      <c r="O52" s="8"/>
      <c r="P52" s="12"/>
      <c r="Q52" s="12"/>
    </row>
    <row r="53" spans="2:17" x14ac:dyDescent="0.25">
      <c r="B53" s="5">
        <v>9</v>
      </c>
      <c r="C53" s="6" t="s">
        <v>27</v>
      </c>
      <c r="D53" s="7">
        <v>68982.388491258258</v>
      </c>
      <c r="E53" s="7">
        <v>46070.932535187363</v>
      </c>
      <c r="F53" s="7">
        <f t="shared" si="11"/>
        <v>49.73082743348408</v>
      </c>
      <c r="G53" s="7">
        <v>8834.2853662300004</v>
      </c>
      <c r="H53" s="7">
        <v>11307.644821329999</v>
      </c>
      <c r="I53" s="7">
        <f t="shared" si="12"/>
        <v>-21.873338738358811</v>
      </c>
      <c r="J53" s="7">
        <f t="shared" si="13"/>
        <v>4.2185989686792791</v>
      </c>
      <c r="K53" s="7">
        <f t="shared" si="14"/>
        <v>4.9674767336854018</v>
      </c>
      <c r="N53" s="8"/>
      <c r="O53" s="8"/>
      <c r="P53" s="12"/>
      <c r="Q53" s="12"/>
    </row>
    <row r="54" spans="2:17" x14ac:dyDescent="0.25">
      <c r="B54" s="5">
        <v>10</v>
      </c>
      <c r="C54" s="6" t="s">
        <v>28</v>
      </c>
      <c r="D54" s="7">
        <v>59416.090393420003</v>
      </c>
      <c r="E54" s="7">
        <v>30608.126170999996</v>
      </c>
      <c r="F54" s="7">
        <f t="shared" si="11"/>
        <v>94.118679665253154</v>
      </c>
      <c r="G54" s="7">
        <v>2769.9086797999998</v>
      </c>
      <c r="H54" s="7">
        <v>759.49615000000006</v>
      </c>
      <c r="I54" s="7">
        <f t="shared" si="12"/>
        <v>264.70345238748075</v>
      </c>
      <c r="J54" s="7">
        <f t="shared" si="13"/>
        <v>3.6335746433076928</v>
      </c>
      <c r="K54" s="7">
        <f t="shared" si="14"/>
        <v>3.3002404390235203</v>
      </c>
      <c r="N54" s="8"/>
      <c r="O54" s="8"/>
      <c r="P54" s="12"/>
      <c r="Q54" s="12"/>
    </row>
    <row r="55" spans="2:17" x14ac:dyDescent="0.25">
      <c r="B55" s="5">
        <v>11</v>
      </c>
      <c r="C55" s="6" t="s">
        <v>29</v>
      </c>
      <c r="D55" s="7">
        <v>56600.998191329374</v>
      </c>
      <c r="E55" s="7">
        <v>35247.621339429606</v>
      </c>
      <c r="F55" s="7">
        <f t="shared" si="11"/>
        <v>60.581043600842634</v>
      </c>
      <c r="G55" s="7">
        <v>7802.2180170900001</v>
      </c>
      <c r="H55" s="7">
        <v>4847.9691719299999</v>
      </c>
      <c r="I55" s="7">
        <f t="shared" si="12"/>
        <v>60.937863678367819</v>
      </c>
      <c r="J55" s="7">
        <f t="shared" si="13"/>
        <v>3.4614184550368048</v>
      </c>
      <c r="K55" s="7">
        <f t="shared" si="14"/>
        <v>3.8004817633687082</v>
      </c>
      <c r="N55" s="8"/>
      <c r="O55" s="8"/>
      <c r="P55" s="12"/>
      <c r="Q55" s="12"/>
    </row>
    <row r="56" spans="2:17" x14ac:dyDescent="0.25">
      <c r="B56" s="5">
        <v>12</v>
      </c>
      <c r="C56" s="6" t="s">
        <v>30</v>
      </c>
      <c r="D56" s="7">
        <v>55700.12</v>
      </c>
      <c r="E56" s="7">
        <v>24801.520912422828</v>
      </c>
      <c r="F56" s="7">
        <f t="shared" si="11"/>
        <v>124.58348500756816</v>
      </c>
      <c r="G56" s="7">
        <v>6325.1778900000008</v>
      </c>
      <c r="H56" s="7">
        <v>6349.5567581056002</v>
      </c>
      <c r="I56" s="7">
        <f t="shared" si="12"/>
        <v>-0.38394598291412763</v>
      </c>
      <c r="J56" s="7">
        <f t="shared" si="13"/>
        <v>3.406325497370815</v>
      </c>
      <c r="K56" s="7">
        <f t="shared" si="14"/>
        <v>2.6741585488502051</v>
      </c>
      <c r="N56" s="8"/>
      <c r="O56" s="8"/>
      <c r="P56" s="12"/>
      <c r="Q56" s="12"/>
    </row>
    <row r="57" spans="2:17" x14ac:dyDescent="0.25">
      <c r="B57" s="5">
        <v>13</v>
      </c>
      <c r="C57" s="6" t="s">
        <v>31</v>
      </c>
      <c r="D57" s="7">
        <v>45263.606366926848</v>
      </c>
      <c r="E57" s="7">
        <v>28063.899720505706</v>
      </c>
      <c r="F57" s="7">
        <f t="shared" si="11"/>
        <v>61.287657159969399</v>
      </c>
      <c r="G57" s="7">
        <v>4064.4911000000006</v>
      </c>
      <c r="H57" s="7">
        <v>1862.2668999999999</v>
      </c>
      <c r="I57" s="7">
        <f t="shared" si="12"/>
        <v>118.25502563569168</v>
      </c>
      <c r="J57" s="7">
        <f t="shared" si="13"/>
        <v>2.7680833806214222</v>
      </c>
      <c r="K57" s="7">
        <f t="shared" si="14"/>
        <v>3.02591593542454</v>
      </c>
      <c r="N57" s="8"/>
      <c r="O57" s="8"/>
      <c r="P57" s="12"/>
      <c r="Q57" s="12"/>
    </row>
    <row r="58" spans="2:17" x14ac:dyDescent="0.25">
      <c r="B58" s="5">
        <v>14</v>
      </c>
      <c r="C58" s="6" t="s">
        <v>32</v>
      </c>
      <c r="D58" s="7">
        <v>28365.725600000002</v>
      </c>
      <c r="E58" s="7">
        <v>13486.730286</v>
      </c>
      <c r="F58" s="7">
        <f t="shared" si="11"/>
        <v>110.32322140708376</v>
      </c>
      <c r="G58" s="7">
        <v>1364.1504000000002</v>
      </c>
      <c r="H58" s="7">
        <v>453.12139000000002</v>
      </c>
      <c r="I58" s="7">
        <f t="shared" si="12"/>
        <v>201.0562798635483</v>
      </c>
      <c r="J58" s="7">
        <f t="shared" si="13"/>
        <v>1.7346981364259908</v>
      </c>
      <c r="K58" s="7">
        <f t="shared" si="14"/>
        <v>1.4541711057840392</v>
      </c>
      <c r="N58" s="8"/>
      <c r="O58" s="8"/>
      <c r="P58" s="12"/>
      <c r="Q58" s="12"/>
    </row>
    <row r="59" spans="2:17" x14ac:dyDescent="0.25">
      <c r="B59" s="5">
        <v>15</v>
      </c>
      <c r="C59" s="6" t="s">
        <v>33</v>
      </c>
      <c r="D59" s="7">
        <v>27800.157602557261</v>
      </c>
      <c r="E59" s="7">
        <v>22334.925602822565</v>
      </c>
      <c r="F59" s="7">
        <f t="shared" si="11"/>
        <v>24.469443493664599</v>
      </c>
      <c r="G59" s="7">
        <v>3096.6709961234001</v>
      </c>
      <c r="H59" s="7">
        <v>1506.942671690003</v>
      </c>
      <c r="I59" s="7">
        <f t="shared" si="12"/>
        <v>105.49361659860304</v>
      </c>
      <c r="J59" s="7">
        <f t="shared" si="13"/>
        <v>1.7001109813141857</v>
      </c>
      <c r="K59" s="7">
        <f t="shared" si="14"/>
        <v>2.4082044181735878</v>
      </c>
      <c r="N59" s="8"/>
      <c r="O59" s="8"/>
      <c r="P59" s="12"/>
      <c r="Q59" s="12"/>
    </row>
    <row r="60" spans="2:17" x14ac:dyDescent="0.25">
      <c r="B60" s="5">
        <v>16</v>
      </c>
      <c r="C60" s="6" t="s">
        <v>34</v>
      </c>
      <c r="D60" s="7">
        <v>26617.478439999999</v>
      </c>
      <c r="E60" s="7">
        <v>14848.037190000001</v>
      </c>
      <c r="F60" s="7">
        <f t="shared" si="11"/>
        <v>79.265973673116861</v>
      </c>
      <c r="G60" s="7">
        <v>2061.3249799999999</v>
      </c>
      <c r="H60" s="7">
        <v>1161.8140000000001</v>
      </c>
      <c r="I60" s="7">
        <f t="shared" si="12"/>
        <v>77.42297648332692</v>
      </c>
      <c r="J60" s="7">
        <f t="shared" si="13"/>
        <v>1.6277845628679066</v>
      </c>
      <c r="K60" s="7">
        <f t="shared" si="14"/>
        <v>1.600950430640564</v>
      </c>
      <c r="N60" s="8"/>
      <c r="O60" s="8"/>
      <c r="P60" s="12"/>
      <c r="Q60" s="12"/>
    </row>
    <row r="61" spans="2:17" x14ac:dyDescent="0.25">
      <c r="B61" s="5">
        <v>17</v>
      </c>
      <c r="C61" s="6" t="s">
        <v>35</v>
      </c>
      <c r="D61" s="7">
        <v>25493.231025840007</v>
      </c>
      <c r="E61" s="7">
        <v>13102.631160000003</v>
      </c>
      <c r="F61" s="7">
        <f t="shared" si="11"/>
        <v>94.565738091340734</v>
      </c>
      <c r="G61" s="7">
        <v>554.27030597999999</v>
      </c>
      <c r="H61" s="7">
        <v>147.23197994</v>
      </c>
      <c r="I61" s="7">
        <f t="shared" si="12"/>
        <v>276.46053948732896</v>
      </c>
      <c r="J61" s="7">
        <f t="shared" si="13"/>
        <v>1.5590315219012734</v>
      </c>
      <c r="K61" s="7">
        <f t="shared" si="14"/>
        <v>1.4127566310417139</v>
      </c>
      <c r="N61" s="8"/>
      <c r="O61" s="8"/>
      <c r="P61" s="12"/>
      <c r="Q61" s="12"/>
    </row>
    <row r="62" spans="2:17" x14ac:dyDescent="0.25">
      <c r="B62" s="5">
        <v>18</v>
      </c>
      <c r="C62" s="6" t="s">
        <v>36</v>
      </c>
      <c r="D62" s="7">
        <v>24411.047400000003</v>
      </c>
      <c r="E62" s="7">
        <v>17525.72827</v>
      </c>
      <c r="F62" s="7">
        <f t="shared" si="11"/>
        <v>39.286921627023503</v>
      </c>
      <c r="G62" s="7">
        <v>17622.420040000001</v>
      </c>
      <c r="H62" s="7">
        <v>12427.982789999998</v>
      </c>
      <c r="I62" s="7">
        <f t="shared" si="12"/>
        <v>41.796302246086412</v>
      </c>
      <c r="J62" s="7">
        <f t="shared" si="13"/>
        <v>1.4928508803239122</v>
      </c>
      <c r="K62" s="7">
        <f t="shared" si="14"/>
        <v>1.8896654057441788</v>
      </c>
      <c r="N62" s="8"/>
      <c r="O62" s="8"/>
      <c r="P62" s="12"/>
      <c r="Q62" s="12"/>
    </row>
    <row r="63" spans="2:17" x14ac:dyDescent="0.25">
      <c r="B63" s="5">
        <v>19</v>
      </c>
      <c r="C63" s="6" t="s">
        <v>37</v>
      </c>
      <c r="D63" s="7">
        <v>24281.772152469999</v>
      </c>
      <c r="E63" s="7">
        <v>14539.439161140039</v>
      </c>
      <c r="F63" s="7">
        <f t="shared" si="11"/>
        <v>67.006250264236911</v>
      </c>
      <c r="G63" s="7">
        <v>2485.2877242</v>
      </c>
      <c r="H63" s="7">
        <v>1097.2032084300001</v>
      </c>
      <c r="I63" s="7">
        <f t="shared" si="12"/>
        <v>126.51116084104646</v>
      </c>
      <c r="J63" s="7">
        <f t="shared" si="13"/>
        <v>1.4849450881669048</v>
      </c>
      <c r="K63" s="7">
        <f t="shared" si="14"/>
        <v>1.5676766624733531</v>
      </c>
      <c r="N63" s="8"/>
      <c r="O63" s="8"/>
      <c r="P63" s="12"/>
      <c r="Q63" s="12"/>
    </row>
    <row r="64" spans="2:17" x14ac:dyDescent="0.25">
      <c r="B64" s="5">
        <v>20</v>
      </c>
      <c r="C64" s="6" t="s">
        <v>38</v>
      </c>
      <c r="D64" s="7">
        <v>20700.184936374553</v>
      </c>
      <c r="E64" s="7">
        <v>9423.6452000000008</v>
      </c>
      <c r="F64" s="7">
        <f t="shared" si="11"/>
        <v>119.66218482392091</v>
      </c>
      <c r="G64" s="7">
        <v>407.95330000000007</v>
      </c>
      <c r="H64" s="7">
        <v>438.49549999999999</v>
      </c>
      <c r="I64" s="7">
        <f t="shared" si="12"/>
        <v>-6.9652254128035338</v>
      </c>
      <c r="J64" s="7">
        <f t="shared" si="13"/>
        <v>1.2659141084267664</v>
      </c>
      <c r="K64" s="7">
        <f t="shared" si="14"/>
        <v>1.0160796776091512</v>
      </c>
      <c r="N64" s="8"/>
      <c r="O64" s="8"/>
      <c r="P64" s="12"/>
      <c r="Q64" s="12"/>
    </row>
    <row r="65" spans="2:17" x14ac:dyDescent="0.25">
      <c r="B65" s="5">
        <v>21</v>
      </c>
      <c r="C65" s="6" t="s">
        <v>39</v>
      </c>
      <c r="D65" s="7">
        <v>16969.517100000001</v>
      </c>
      <c r="E65" s="7">
        <v>10197.15682</v>
      </c>
      <c r="F65" s="7">
        <f t="shared" si="11"/>
        <v>66.41420152249853</v>
      </c>
      <c r="G65" s="7">
        <v>838.13990000000001</v>
      </c>
      <c r="H65" s="7">
        <v>127.69657295000003</v>
      </c>
      <c r="I65" s="7">
        <f t="shared" si="12"/>
        <v>556.35269658190134</v>
      </c>
      <c r="J65" s="7">
        <f t="shared" si="13"/>
        <v>1.0377661444140527</v>
      </c>
      <c r="K65" s="7">
        <f t="shared" si="14"/>
        <v>1.0994815269780696</v>
      </c>
      <c r="N65" s="8"/>
      <c r="O65" s="8"/>
      <c r="P65" s="12"/>
      <c r="Q65" s="12"/>
    </row>
    <row r="66" spans="2:17" x14ac:dyDescent="0.25">
      <c r="B66" s="5">
        <v>22</v>
      </c>
      <c r="C66" s="20" t="s">
        <v>40</v>
      </c>
      <c r="D66" s="7">
        <v>14350.048000000001</v>
      </c>
      <c r="E66" s="7">
        <v>7605.9691278188639</v>
      </c>
      <c r="F66" s="7">
        <f t="shared" si="11"/>
        <v>88.668238837765472</v>
      </c>
      <c r="G66" s="7">
        <v>1046.0409999999999</v>
      </c>
      <c r="H66" s="7">
        <v>792.82640000000004</v>
      </c>
      <c r="I66" s="7">
        <f t="shared" si="12"/>
        <v>31.938214973668863</v>
      </c>
      <c r="J66" s="7">
        <f t="shared" si="13"/>
        <v>0.87757323307194079</v>
      </c>
      <c r="K66" s="7">
        <f t="shared" si="14"/>
        <v>0.82009355141037632</v>
      </c>
      <c r="N66" s="8"/>
      <c r="O66" s="8"/>
      <c r="P66" s="12"/>
      <c r="Q66" s="12"/>
    </row>
    <row r="67" spans="2:17" x14ac:dyDescent="0.25">
      <c r="B67" s="5">
        <v>23</v>
      </c>
      <c r="C67" s="6" t="s">
        <v>41</v>
      </c>
      <c r="D67" s="7">
        <v>13129.300729799999</v>
      </c>
      <c r="E67" s="7">
        <v>8463.9750281399902</v>
      </c>
      <c r="F67" s="7">
        <f t="shared" si="11"/>
        <v>55.119795204372707</v>
      </c>
      <c r="G67" s="7">
        <v>660.10401647000003</v>
      </c>
      <c r="H67" s="7">
        <v>1149.5214318700002</v>
      </c>
      <c r="I67" s="7">
        <f t="shared" si="12"/>
        <v>-42.575753859920077</v>
      </c>
      <c r="J67" s="7">
        <f t="shared" si="13"/>
        <v>0.80291876998769462</v>
      </c>
      <c r="K67" s="7">
        <f t="shared" si="14"/>
        <v>0.9126057736006854</v>
      </c>
      <c r="N67" s="8"/>
      <c r="O67" s="8"/>
      <c r="P67" s="12"/>
      <c r="Q67" s="12"/>
    </row>
    <row r="68" spans="2:17" x14ac:dyDescent="0.25">
      <c r="B68" s="5">
        <v>24</v>
      </c>
      <c r="C68" s="6" t="s">
        <v>42</v>
      </c>
      <c r="D68" s="7">
        <v>10814.314897999999</v>
      </c>
      <c r="E68" s="7">
        <v>7737.1005623810697</v>
      </c>
      <c r="F68" s="7">
        <f t="shared" si="11"/>
        <v>39.772189992990405</v>
      </c>
      <c r="G68" s="7">
        <v>656.06132295500004</v>
      </c>
      <c r="H68" s="7">
        <v>2113.5975664999996</v>
      </c>
      <c r="I68" s="7">
        <f t="shared" si="12"/>
        <v>-68.959969799671882</v>
      </c>
      <c r="J68" s="7">
        <f t="shared" si="13"/>
        <v>0.66134644904992057</v>
      </c>
      <c r="K68" s="7">
        <f t="shared" si="14"/>
        <v>0.83423245232680632</v>
      </c>
      <c r="N68" s="8"/>
      <c r="O68" s="8"/>
      <c r="P68" s="12"/>
      <c r="Q68" s="12"/>
    </row>
    <row r="69" spans="2:17" x14ac:dyDescent="0.25">
      <c r="B69" s="5">
        <v>25</v>
      </c>
      <c r="C69" s="6" t="s">
        <v>20</v>
      </c>
      <c r="D69" s="7">
        <v>8227.3125375360505</v>
      </c>
      <c r="E69" s="7">
        <v>3756.8188205350666</v>
      </c>
      <c r="F69" s="7">
        <f t="shared" si="11"/>
        <v>118.99678772276465</v>
      </c>
      <c r="G69" s="7">
        <v>1701.9668000000001</v>
      </c>
      <c r="H69" s="7">
        <v>835.64979481</v>
      </c>
      <c r="I69" s="7">
        <f t="shared" si="12"/>
        <v>103.66986392750482</v>
      </c>
      <c r="J69" s="7">
        <f t="shared" si="13"/>
        <v>0.50313903222197065</v>
      </c>
      <c r="K69" s="7">
        <f t="shared" si="14"/>
        <v>0.40506907624294486</v>
      </c>
      <c r="N69" s="8"/>
      <c r="O69" s="8"/>
      <c r="P69" s="12"/>
      <c r="Q69" s="12"/>
    </row>
    <row r="70" spans="2:17" x14ac:dyDescent="0.25">
      <c r="B70" s="5">
        <v>26</v>
      </c>
      <c r="C70" s="6" t="s">
        <v>43</v>
      </c>
      <c r="D70" s="7">
        <v>7549.8187880000005</v>
      </c>
      <c r="E70" s="7">
        <v>4766.461174</v>
      </c>
      <c r="F70" s="7">
        <f t="shared" si="11"/>
        <v>58.394635189364493</v>
      </c>
      <c r="G70" s="7">
        <v>472.33304999999996</v>
      </c>
      <c r="H70" s="7">
        <v>433.21201399999995</v>
      </c>
      <c r="I70" s="7">
        <f t="shared" si="12"/>
        <v>9.0304596215561048</v>
      </c>
      <c r="J70" s="7">
        <f t="shared" si="13"/>
        <v>0.46170708856809695</v>
      </c>
      <c r="K70" s="7">
        <f t="shared" si="14"/>
        <v>0.51393109887185218</v>
      </c>
      <c r="N70" s="8"/>
      <c r="O70" s="8"/>
      <c r="P70" s="12"/>
      <c r="Q70" s="12"/>
    </row>
    <row r="71" spans="2:17" x14ac:dyDescent="0.25">
      <c r="B71" s="5">
        <v>27</v>
      </c>
      <c r="C71" s="13" t="s">
        <v>44</v>
      </c>
      <c r="D71" s="7">
        <v>7327.4896099999996</v>
      </c>
      <c r="E71" s="7">
        <v>5106.3180000000002</v>
      </c>
      <c r="F71" s="7">
        <f t="shared" si="11"/>
        <v>43.498497547547942</v>
      </c>
      <c r="G71" s="7">
        <v>293.15800000000002</v>
      </c>
      <c r="H71" s="7">
        <v>314.928</v>
      </c>
      <c r="I71" s="7">
        <f t="shared" si="12"/>
        <v>-6.9126911548036247</v>
      </c>
      <c r="J71" s="7">
        <f t="shared" si="13"/>
        <v>0.44811060892261506</v>
      </c>
      <c r="K71" s="7">
        <f t="shared" si="14"/>
        <v>0.55057526435840398</v>
      </c>
      <c r="N71" s="8"/>
      <c r="O71" s="8"/>
      <c r="P71" s="12"/>
      <c r="Q71" s="12"/>
    </row>
    <row r="72" spans="2:17" x14ac:dyDescent="0.25">
      <c r="B72" s="5">
        <v>28</v>
      </c>
      <c r="C72" s="6" t="s">
        <v>45</v>
      </c>
      <c r="D72" s="7">
        <v>1999.9455</v>
      </c>
      <c r="E72" s="7">
        <v>0</v>
      </c>
      <c r="F72" s="7" t="e">
        <f t="shared" si="11"/>
        <v>#DIV/0!</v>
      </c>
      <c r="G72" s="7">
        <v>403.75</v>
      </c>
      <c r="H72" s="7">
        <v>0</v>
      </c>
      <c r="I72" s="7" t="e">
        <f t="shared" si="12"/>
        <v>#DIV/0!</v>
      </c>
      <c r="J72" s="7">
        <f t="shared" si="13"/>
        <v>0.12230611621666208</v>
      </c>
      <c r="K72" s="7">
        <f t="shared" si="14"/>
        <v>0</v>
      </c>
      <c r="N72" s="8"/>
      <c r="O72" s="8"/>
      <c r="P72" s="12"/>
      <c r="Q72" s="12"/>
    </row>
    <row r="73" spans="2:17" x14ac:dyDescent="0.25">
      <c r="B73" s="5">
        <v>29</v>
      </c>
      <c r="C73" s="6" t="s">
        <v>46</v>
      </c>
      <c r="D73" s="7">
        <v>622.80856344999995</v>
      </c>
      <c r="E73" s="7">
        <v>0</v>
      </c>
      <c r="F73" s="7" t="e">
        <f t="shared" si="11"/>
        <v>#DIV/0!</v>
      </c>
      <c r="G73" s="7">
        <v>0</v>
      </c>
      <c r="H73" s="7">
        <v>0</v>
      </c>
      <c r="I73" s="7" t="e">
        <f t="shared" si="12"/>
        <v>#DIV/0!</v>
      </c>
      <c r="J73" s="7">
        <f t="shared" si="13"/>
        <v>3.8087686160471895E-2</v>
      </c>
      <c r="K73" s="7">
        <f t="shared" si="14"/>
        <v>0</v>
      </c>
      <c r="N73" s="8"/>
      <c r="O73" s="8"/>
      <c r="P73" s="12"/>
      <c r="Q73" s="12"/>
    </row>
    <row r="74" spans="2:17" x14ac:dyDescent="0.25">
      <c r="B74" s="5">
        <v>30</v>
      </c>
      <c r="C74" s="13" t="s">
        <v>47</v>
      </c>
      <c r="D74" s="7">
        <v>160.6</v>
      </c>
      <c r="E74" s="7">
        <v>0</v>
      </c>
      <c r="F74" s="7" t="e">
        <f t="shared" si="11"/>
        <v>#DIV/0!</v>
      </c>
      <c r="G74" s="7">
        <v>0</v>
      </c>
      <c r="H74" s="7">
        <v>0</v>
      </c>
      <c r="I74" s="7" t="e">
        <f t="shared" si="12"/>
        <v>#DIV/0!</v>
      </c>
      <c r="J74" s="7">
        <f t="shared" si="13"/>
        <v>9.8214487666768557E-3</v>
      </c>
      <c r="K74" s="7">
        <f t="shared" si="14"/>
        <v>0</v>
      </c>
      <c r="N74" s="8"/>
      <c r="O74" s="8"/>
      <c r="P74" s="12"/>
      <c r="Q74" s="12"/>
    </row>
    <row r="75" spans="2:17" s="1" customFormat="1" x14ac:dyDescent="0.25">
      <c r="B75" s="28" t="s">
        <v>5</v>
      </c>
      <c r="C75" s="29"/>
      <c r="D75" s="30">
        <v>1635196.6376376052</v>
      </c>
      <c r="E75" s="30">
        <v>927451.4004820924</v>
      </c>
      <c r="F75" s="30">
        <f t="shared" si="11"/>
        <v>76.310762675825856</v>
      </c>
      <c r="G75" s="30">
        <v>460817.29439698817</v>
      </c>
      <c r="H75" s="30">
        <v>269997.11523593555</v>
      </c>
      <c r="I75" s="30">
        <f t="shared" si="12"/>
        <v>70.674895542608084</v>
      </c>
      <c r="J75" s="30">
        <f t="shared" si="13"/>
        <v>99.999999999999986</v>
      </c>
      <c r="K75" s="30">
        <f t="shared" si="14"/>
        <v>100</v>
      </c>
    </row>
    <row r="76" spans="2:17" x14ac:dyDescent="0.25">
      <c r="B76" s="14"/>
      <c r="E76" s="15"/>
    </row>
    <row r="77" spans="2:17" x14ac:dyDescent="0.25">
      <c r="B77" s="14"/>
      <c r="E77" s="15"/>
    </row>
    <row r="78" spans="2:17" x14ac:dyDescent="0.25">
      <c r="B78" s="14"/>
    </row>
    <row r="79" spans="2:17" x14ac:dyDescent="0.25">
      <c r="B79" s="14"/>
    </row>
    <row r="80" spans="2:17" x14ac:dyDescent="0.25">
      <c r="B80" s="14"/>
    </row>
    <row r="81" spans="2:5" x14ac:dyDescent="0.25">
      <c r="B81" s="14"/>
      <c r="E81" s="15"/>
    </row>
    <row r="83" spans="2:5" x14ac:dyDescent="0.25">
      <c r="B83" s="16"/>
      <c r="D83" s="17"/>
      <c r="E83" s="17"/>
    </row>
  </sheetData>
  <sortState xmlns:xlrd2="http://schemas.microsoft.com/office/spreadsheetml/2017/richdata2" ref="C46:K78">
    <sortCondition descending="1" ref="D46:D78"/>
  </sortState>
  <mergeCells count="11">
    <mergeCell ref="D41:K41"/>
    <mergeCell ref="B42:B44"/>
    <mergeCell ref="C42:C44"/>
    <mergeCell ref="D42:F42"/>
    <mergeCell ref="G42:I42"/>
    <mergeCell ref="J42:K42"/>
    <mergeCell ref="J2:K2"/>
    <mergeCell ref="B2:B4"/>
    <mergeCell ref="C2:C4"/>
    <mergeCell ref="D2:F2"/>
    <mergeCell ref="G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2011-11-03T11:53:21Z</dcterms:created>
  <dcterms:modified xsi:type="dcterms:W3CDTF">2019-02-24T19:40:47Z</dcterms:modified>
</cp:coreProperties>
</file>