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6" i="1"/>
  <c r="H7"/>
  <c r="H8"/>
  <c r="H9"/>
  <c r="H10"/>
  <c r="H11"/>
  <c r="H12"/>
  <c r="H13"/>
  <c r="H14"/>
  <c r="H15"/>
  <c r="H5"/>
  <c r="G6"/>
  <c r="G7"/>
  <c r="G8"/>
  <c r="G9"/>
  <c r="G10"/>
  <c r="G11"/>
  <c r="G12"/>
  <c r="G13"/>
  <c r="G14"/>
  <c r="G15"/>
  <c r="G5"/>
  <c r="F6"/>
  <c r="F7"/>
  <c r="F8"/>
  <c r="F9"/>
  <c r="F10"/>
  <c r="F11"/>
  <c r="F12"/>
  <c r="F13"/>
  <c r="F14"/>
  <c r="F15"/>
  <c r="F5"/>
</calcChain>
</file>

<file path=xl/sharedStrings.xml><?xml version="1.0" encoding="utf-8"?>
<sst xmlns="http://schemas.openxmlformats.org/spreadsheetml/2006/main" count="45" uniqueCount="21">
  <si>
    <t>UZAGRO Insurance</t>
  </si>
  <si>
    <t>UZBEKINVEST</t>
  </si>
  <si>
    <t>ASIA Insurance</t>
  </si>
  <si>
    <t>KAFOLAT</t>
  </si>
  <si>
    <t>UVT Insurance</t>
  </si>
  <si>
    <t>TRANSINSURANCE Plus</t>
  </si>
  <si>
    <t>ALFA Invest</t>
  </si>
  <si>
    <t>ALSKOM</t>
  </si>
  <si>
    <t>TEMIRYOL Insurance</t>
  </si>
  <si>
    <t>KAPITAL Insurance</t>
  </si>
  <si>
    <t>No.</t>
  </si>
  <si>
    <t>Company</t>
  </si>
  <si>
    <t>GROSS WRITTEN PREMIUMS</t>
  </si>
  <si>
    <t>MARKET SHARE</t>
  </si>
  <si>
    <t>Change</t>
  </si>
  <si>
    <t>EUR m</t>
  </si>
  <si>
    <t>%</t>
  </si>
  <si>
    <t>TOP 10 - ALL INSURANCE LINES RANKING</t>
  </si>
  <si>
    <t>in local currency - UZS million</t>
  </si>
  <si>
    <t>TOTAL MARKET</t>
  </si>
  <si>
    <t>UZS m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</si>
</sst>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_(* #,##0.00_);_(* \(#,##0.00\);_(* &quot;-&quot;??_);_(@_)"/>
    <numFmt numFmtId="165" formatCode="_(* #,##0_);_(* \(#,##0\);_(* &quot;-&quot;??_);_(@_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164" fontId="0" fillId="0" borderId="0" xfId="1" applyNumberFormat="1" applyFont="1"/>
    <xf numFmtId="43" fontId="3" fillId="0" borderId="1" xfId="1" applyFont="1" applyBorder="1"/>
    <xf numFmtId="43" fontId="0" fillId="0" borderId="0" xfId="0" applyNumberFormat="1" applyAlignment="1">
      <alignment horizontal="center"/>
    </xf>
    <xf numFmtId="43" fontId="0" fillId="0" borderId="0" xfId="0" applyNumberFormat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1" applyNumberFormat="1" applyFont="1" applyBorder="1" applyAlignment="1">
      <alignment horizontal="center"/>
    </xf>
    <xf numFmtId="165" fontId="0" fillId="0" borderId="1" xfId="1" applyNumberFormat="1" applyFont="1" applyBorder="1"/>
    <xf numFmtId="0" fontId="2" fillId="0" borderId="1" xfId="0" applyFont="1" applyFill="1" applyBorder="1"/>
    <xf numFmtId="43" fontId="0" fillId="0" borderId="1" xfId="1" applyFont="1" applyBorder="1"/>
    <xf numFmtId="0" fontId="3" fillId="0" borderId="2" xfId="0" applyFont="1" applyFill="1" applyBorder="1" applyAlignment="1">
      <alignment horizontal="center"/>
    </xf>
    <xf numFmtId="43" fontId="0" fillId="0" borderId="1" xfId="1" applyFont="1" applyBorder="1" applyAlignment="1">
      <alignment horizontal="center"/>
    </xf>
    <xf numFmtId="43" fontId="3" fillId="0" borderId="1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L38"/>
  <sheetViews>
    <sheetView tabSelected="1" workbookViewId="0">
      <selection activeCell="N19" sqref="N19"/>
    </sheetView>
  </sheetViews>
  <sheetFormatPr defaultRowHeight="15"/>
  <cols>
    <col min="5" max="5" width="28.42578125" customWidth="1"/>
    <col min="6" max="6" width="14.7109375" customWidth="1"/>
    <col min="7" max="7" width="12.7109375" customWidth="1"/>
    <col min="8" max="8" width="9.42578125" bestFit="1" customWidth="1"/>
    <col min="9" max="9" width="15.28515625" customWidth="1"/>
    <col min="10" max="10" width="13" customWidth="1"/>
  </cols>
  <sheetData>
    <row r="1" spans="4:12">
      <c r="D1" s="7" t="s">
        <v>17</v>
      </c>
      <c r="E1" s="8"/>
      <c r="F1" s="8"/>
      <c r="G1" s="22"/>
      <c r="H1" s="22"/>
      <c r="I1" s="22"/>
      <c r="J1" s="22"/>
    </row>
    <row r="2" spans="4:12">
      <c r="D2" s="9" t="s">
        <v>10</v>
      </c>
      <c r="E2" s="9" t="s">
        <v>11</v>
      </c>
      <c r="F2" s="10" t="s">
        <v>12</v>
      </c>
      <c r="G2" s="10"/>
      <c r="H2" s="10"/>
      <c r="I2" s="11" t="s">
        <v>13</v>
      </c>
      <c r="J2" s="11"/>
    </row>
    <row r="3" spans="4:12">
      <c r="D3" s="9"/>
      <c r="E3" s="9"/>
      <c r="F3" s="12">
        <v>2011</v>
      </c>
      <c r="G3" s="12">
        <v>2010</v>
      </c>
      <c r="H3" s="12" t="s">
        <v>14</v>
      </c>
      <c r="I3" s="12">
        <v>2011</v>
      </c>
      <c r="J3" s="12">
        <v>2010</v>
      </c>
    </row>
    <row r="4" spans="4:12">
      <c r="D4" s="9"/>
      <c r="E4" s="9"/>
      <c r="F4" s="13" t="s">
        <v>15</v>
      </c>
      <c r="G4" s="13" t="s">
        <v>15</v>
      </c>
      <c r="H4" s="13" t="s">
        <v>16</v>
      </c>
      <c r="I4" s="13" t="s">
        <v>16</v>
      </c>
      <c r="J4" s="13" t="s">
        <v>16</v>
      </c>
    </row>
    <row r="5" spans="4:12">
      <c r="D5" s="16">
        <v>1</v>
      </c>
      <c r="E5" s="17" t="s">
        <v>0</v>
      </c>
      <c r="F5" s="23">
        <f>F25/2335.78</f>
        <v>16.011781931517522</v>
      </c>
      <c r="G5" s="21">
        <f>G25/2167.07</f>
        <v>13.04293354621678</v>
      </c>
      <c r="H5" s="21">
        <f>F5*100/G5-100</f>
        <v>22.76212153332547</v>
      </c>
      <c r="I5" s="21">
        <v>16.148531951640759</v>
      </c>
      <c r="J5" s="21">
        <v>16.151399999999999</v>
      </c>
    </row>
    <row r="6" spans="4:12">
      <c r="D6" s="16">
        <v>2</v>
      </c>
      <c r="E6" s="17" t="s">
        <v>1</v>
      </c>
      <c r="F6" s="23">
        <f t="shared" ref="F6:F15" si="0">F26/2335.78</f>
        <v>13.657108118059062</v>
      </c>
      <c r="G6" s="21">
        <f t="shared" ref="G6:G15" si="1">G26/2167.07</f>
        <v>10.723322273853634</v>
      </c>
      <c r="H6" s="21">
        <f t="shared" ref="H6:H15" si="2">F6*100/G6-100</f>
        <v>27.358926359592786</v>
      </c>
      <c r="I6" s="21">
        <v>13.773747841105354</v>
      </c>
      <c r="J6" s="21">
        <v>13.278965714285714</v>
      </c>
    </row>
    <row r="7" spans="4:12">
      <c r="D7" s="16">
        <v>3</v>
      </c>
      <c r="E7" s="17" t="s">
        <v>2</v>
      </c>
      <c r="F7" s="23">
        <f t="shared" si="0"/>
        <v>8.3483889749890814</v>
      </c>
      <c r="G7" s="21">
        <f t="shared" si="1"/>
        <v>3.9361488092216677</v>
      </c>
      <c r="H7" s="21">
        <f t="shared" si="2"/>
        <v>112.0953596934738</v>
      </c>
      <c r="I7" s="21">
        <v>8.4196891191709842</v>
      </c>
      <c r="J7" s="21">
        <v>4.8742342857142855</v>
      </c>
    </row>
    <row r="8" spans="4:12">
      <c r="D8" s="16">
        <v>4</v>
      </c>
      <c r="E8" s="17" t="s">
        <v>3</v>
      </c>
      <c r="F8" s="23">
        <f t="shared" si="0"/>
        <v>7.1496459426829579</v>
      </c>
      <c r="G8" s="21">
        <f t="shared" si="1"/>
        <v>5.3985796490191822</v>
      </c>
      <c r="H8" s="21">
        <f t="shared" si="2"/>
        <v>32.435685078424484</v>
      </c>
      <c r="I8" s="21">
        <v>7.2107081174438683</v>
      </c>
      <c r="J8" s="21">
        <v>6.6852</v>
      </c>
    </row>
    <row r="9" spans="4:12">
      <c r="D9" s="16">
        <v>5</v>
      </c>
      <c r="E9" s="17" t="s">
        <v>4</v>
      </c>
      <c r="F9" s="23">
        <f t="shared" si="0"/>
        <v>6.0365274126844133</v>
      </c>
      <c r="G9" s="21">
        <f t="shared" si="1"/>
        <v>7.909596828898005</v>
      </c>
      <c r="H9" s="21">
        <f t="shared" si="2"/>
        <v>-23.680972073952788</v>
      </c>
      <c r="I9" s="21">
        <v>6.0880829015544045</v>
      </c>
      <c r="J9" s="21">
        <v>9.7946571428571438</v>
      </c>
      <c r="K9" s="3"/>
      <c r="L9" s="6"/>
    </row>
    <row r="10" spans="4:12">
      <c r="D10" s="16">
        <v>6</v>
      </c>
      <c r="E10" s="17" t="s">
        <v>5</v>
      </c>
      <c r="F10" s="23">
        <f t="shared" si="0"/>
        <v>5.4371558965313511</v>
      </c>
      <c r="G10" s="21">
        <f t="shared" si="1"/>
        <v>2.3773297586141657</v>
      </c>
      <c r="H10" s="21">
        <f t="shared" si="2"/>
        <v>128.70852799574899</v>
      </c>
      <c r="I10" s="21">
        <v>5.4835924006908465</v>
      </c>
      <c r="J10" s="21">
        <v>2.9439085714285715</v>
      </c>
      <c r="K10" s="3"/>
      <c r="L10" s="6"/>
    </row>
    <row r="11" spans="4:12">
      <c r="D11" s="16">
        <v>7</v>
      </c>
      <c r="E11" s="17" t="s">
        <v>6</v>
      </c>
      <c r="F11" s="23">
        <f t="shared" si="0"/>
        <v>5.051845636147239</v>
      </c>
      <c r="G11" s="21">
        <f t="shared" si="1"/>
        <v>4.2500796005666635</v>
      </c>
      <c r="H11" s="21">
        <f t="shared" si="2"/>
        <v>18.864729862322491</v>
      </c>
      <c r="I11" s="21">
        <v>5.094991364421416</v>
      </c>
      <c r="J11" s="21">
        <v>5.2629828571428563</v>
      </c>
      <c r="K11" s="3"/>
      <c r="L11" s="6"/>
    </row>
    <row r="12" spans="4:12">
      <c r="D12" s="16">
        <v>8</v>
      </c>
      <c r="E12" s="17" t="s">
        <v>9</v>
      </c>
      <c r="F12" s="23">
        <f t="shared" si="0"/>
        <v>5.0090333849934492</v>
      </c>
      <c r="G12" s="21">
        <f t="shared" si="1"/>
        <v>3.8173847637593616</v>
      </c>
      <c r="H12" s="21">
        <f t="shared" si="2"/>
        <v>31.21636133059198</v>
      </c>
      <c r="I12" s="21">
        <v>5.0518134715025909</v>
      </c>
      <c r="J12" s="21">
        <v>4.7271657142857153</v>
      </c>
      <c r="K12" s="3"/>
      <c r="L12" s="6"/>
    </row>
    <row r="13" spans="4:12">
      <c r="D13" s="16">
        <v>9</v>
      </c>
      <c r="E13" s="17" t="s">
        <v>7</v>
      </c>
      <c r="F13" s="23">
        <f t="shared" si="0"/>
        <v>4.1956006130714361</v>
      </c>
      <c r="G13" s="21">
        <f t="shared" si="1"/>
        <v>3.2216264356942781</v>
      </c>
      <c r="H13" s="21">
        <f t="shared" si="2"/>
        <v>30.232374759094654</v>
      </c>
      <c r="I13" s="21">
        <v>4.2314335060449046</v>
      </c>
      <c r="J13" s="21">
        <v>3.9894228571428569</v>
      </c>
      <c r="K13" s="3"/>
      <c r="L13" s="6"/>
    </row>
    <row r="14" spans="4:12" ht="15.75">
      <c r="D14" s="16">
        <v>10</v>
      </c>
      <c r="E14" s="20" t="s">
        <v>8</v>
      </c>
      <c r="F14" s="23">
        <f t="shared" si="0"/>
        <v>3.4677923434570035</v>
      </c>
      <c r="G14" s="21">
        <f t="shared" si="1"/>
        <v>2.1971371483154676</v>
      </c>
      <c r="H14" s="21">
        <f t="shared" si="2"/>
        <v>57.832311292708312</v>
      </c>
      <c r="I14" s="21">
        <v>3.4974093264248705</v>
      </c>
      <c r="J14" s="21">
        <v>2.7207714285714291</v>
      </c>
      <c r="K14" s="3"/>
      <c r="L14" s="6"/>
    </row>
    <row r="15" spans="4:12">
      <c r="D15" s="15" t="s">
        <v>19</v>
      </c>
      <c r="E15" s="15"/>
      <c r="F15" s="24">
        <f t="shared" si="0"/>
        <v>99.153173672178028</v>
      </c>
      <c r="G15" s="4">
        <f t="shared" si="1"/>
        <v>80.75419806466796</v>
      </c>
      <c r="H15" s="4">
        <f t="shared" si="2"/>
        <v>22.783924611295348</v>
      </c>
      <c r="I15" s="4">
        <v>100</v>
      </c>
      <c r="J15" s="4">
        <v>100</v>
      </c>
      <c r="K15" s="3"/>
      <c r="L15" s="6"/>
    </row>
    <row r="16" spans="4:12">
      <c r="G16" s="1"/>
      <c r="H16" s="5"/>
      <c r="I16" s="2"/>
      <c r="K16" s="3"/>
      <c r="L16" s="6"/>
    </row>
    <row r="17" spans="4:12">
      <c r="G17" s="1"/>
      <c r="H17" s="5"/>
      <c r="I17" s="2"/>
      <c r="K17" s="3"/>
      <c r="L17" s="6"/>
    </row>
    <row r="18" spans="4:12">
      <c r="G18" s="1"/>
      <c r="H18" s="5"/>
      <c r="I18" s="2"/>
      <c r="K18" s="3"/>
      <c r="L18" s="6"/>
    </row>
    <row r="21" spans="4:12">
      <c r="D21" s="7" t="s">
        <v>17</v>
      </c>
      <c r="E21" s="8"/>
      <c r="F21" s="8"/>
      <c r="G21" s="14" t="s">
        <v>18</v>
      </c>
      <c r="H21" s="14"/>
      <c r="I21" s="14"/>
      <c r="J21" s="14"/>
    </row>
    <row r="22" spans="4:12">
      <c r="D22" s="9" t="s">
        <v>10</v>
      </c>
      <c r="E22" s="9" t="s">
        <v>11</v>
      </c>
      <c r="F22" s="10" t="s">
        <v>12</v>
      </c>
      <c r="G22" s="10"/>
      <c r="H22" s="10"/>
      <c r="I22" s="11" t="s">
        <v>13</v>
      </c>
      <c r="J22" s="11"/>
    </row>
    <row r="23" spans="4:12">
      <c r="D23" s="9"/>
      <c r="E23" s="9"/>
      <c r="F23" s="12">
        <v>2011</v>
      </c>
      <c r="G23" s="12">
        <v>2010</v>
      </c>
      <c r="H23" s="12" t="s">
        <v>14</v>
      </c>
      <c r="I23" s="12">
        <v>2011</v>
      </c>
      <c r="J23" s="12">
        <v>2010</v>
      </c>
    </row>
    <row r="24" spans="4:12">
      <c r="D24" s="9"/>
      <c r="E24" s="9"/>
      <c r="F24" s="13" t="s">
        <v>20</v>
      </c>
      <c r="G24" s="13" t="s">
        <v>20</v>
      </c>
      <c r="H24" s="13" t="s">
        <v>16</v>
      </c>
      <c r="I24" s="13" t="s">
        <v>16</v>
      </c>
      <c r="J24" s="13" t="s">
        <v>16</v>
      </c>
    </row>
    <row r="25" spans="4:12">
      <c r="D25" s="16">
        <v>1</v>
      </c>
      <c r="E25" s="17" t="s">
        <v>0</v>
      </c>
      <c r="F25" s="18">
        <v>37400</v>
      </c>
      <c r="G25" s="19">
        <v>28264.95</v>
      </c>
      <c r="H25" s="21">
        <v>32.31935665904237</v>
      </c>
      <c r="I25" s="21">
        <v>16.148531951640759</v>
      </c>
      <c r="J25" s="21">
        <v>16.151399999999999</v>
      </c>
    </row>
    <row r="26" spans="4:12">
      <c r="D26" s="16">
        <v>2</v>
      </c>
      <c r="E26" s="17" t="s">
        <v>1</v>
      </c>
      <c r="F26" s="18">
        <v>31900</v>
      </c>
      <c r="G26" s="19">
        <v>23238.19</v>
      </c>
      <c r="H26" s="21">
        <v>37.274030378441694</v>
      </c>
      <c r="I26" s="21">
        <v>13.773747841105354</v>
      </c>
      <c r="J26" s="21">
        <v>13.278965714285714</v>
      </c>
    </row>
    <row r="27" spans="4:12">
      <c r="D27" s="16">
        <v>3</v>
      </c>
      <c r="E27" s="17" t="s">
        <v>2</v>
      </c>
      <c r="F27" s="18">
        <v>19500</v>
      </c>
      <c r="G27" s="19">
        <v>8529.91</v>
      </c>
      <c r="H27" s="21">
        <v>128.60733583355511</v>
      </c>
      <c r="I27" s="21">
        <v>8.4196891191709842</v>
      </c>
      <c r="J27" s="21">
        <v>4.8742342857142855</v>
      </c>
    </row>
    <row r="28" spans="4:12">
      <c r="D28" s="16">
        <v>4</v>
      </c>
      <c r="E28" s="17" t="s">
        <v>3</v>
      </c>
      <c r="F28" s="18">
        <v>16700</v>
      </c>
      <c r="G28" s="19">
        <v>11699.1</v>
      </c>
      <c r="H28" s="21">
        <v>42.746023198365691</v>
      </c>
      <c r="I28" s="21">
        <v>7.2107081174438683</v>
      </c>
      <c r="J28" s="21">
        <v>6.6852</v>
      </c>
    </row>
    <row r="29" spans="4:12">
      <c r="D29" s="16">
        <v>5</v>
      </c>
      <c r="E29" s="17" t="s">
        <v>4</v>
      </c>
      <c r="F29" s="18">
        <v>14100</v>
      </c>
      <c r="G29" s="19">
        <v>17140.650000000001</v>
      </c>
      <c r="H29" s="21">
        <v>-17.739408948902181</v>
      </c>
      <c r="I29" s="21">
        <v>6.0880829015544045</v>
      </c>
      <c r="J29" s="21">
        <v>9.7946571428571438</v>
      </c>
      <c r="K29" s="3"/>
      <c r="L29" s="6"/>
    </row>
    <row r="30" spans="4:12">
      <c r="D30" s="16">
        <v>6</v>
      </c>
      <c r="E30" s="17" t="s">
        <v>5</v>
      </c>
      <c r="F30" s="18">
        <v>12700</v>
      </c>
      <c r="G30" s="19">
        <v>5151.84</v>
      </c>
      <c r="H30" s="21">
        <v>146.51386689027609</v>
      </c>
      <c r="I30" s="21">
        <v>5.4835924006908465</v>
      </c>
      <c r="J30" s="21">
        <v>2.9439085714285715</v>
      </c>
      <c r="K30" s="3"/>
      <c r="L30" s="6"/>
    </row>
    <row r="31" spans="4:12">
      <c r="D31" s="16">
        <v>7</v>
      </c>
      <c r="E31" s="17" t="s">
        <v>6</v>
      </c>
      <c r="F31" s="18">
        <v>11800</v>
      </c>
      <c r="G31" s="19">
        <v>9210.2199999999993</v>
      </c>
      <c r="H31" s="21">
        <v>28.118546571091684</v>
      </c>
      <c r="I31" s="21">
        <v>5.094991364421416</v>
      </c>
      <c r="J31" s="21">
        <v>5.2629828571428563</v>
      </c>
      <c r="K31" s="3"/>
      <c r="L31" s="6"/>
    </row>
    <row r="32" spans="4:12">
      <c r="D32" s="16">
        <v>8</v>
      </c>
      <c r="E32" s="17" t="s">
        <v>9</v>
      </c>
      <c r="F32" s="18">
        <v>11700</v>
      </c>
      <c r="G32" s="19">
        <v>8272.5400000000009</v>
      </c>
      <c r="H32" s="21">
        <v>41.431773070906871</v>
      </c>
      <c r="I32" s="21">
        <v>5.0518134715025909</v>
      </c>
      <c r="J32" s="21">
        <v>4.7271657142857153</v>
      </c>
      <c r="K32" s="3"/>
      <c r="L32" s="6"/>
    </row>
    <row r="33" spans="4:12">
      <c r="D33" s="16">
        <v>9</v>
      </c>
      <c r="E33" s="17" t="s">
        <v>7</v>
      </c>
      <c r="F33" s="18">
        <v>9800</v>
      </c>
      <c r="G33" s="19">
        <v>6981.49</v>
      </c>
      <c r="H33" s="21">
        <v>40.371181509964202</v>
      </c>
      <c r="I33" s="21">
        <v>4.2314335060449046</v>
      </c>
      <c r="J33" s="21">
        <v>3.9894228571428569</v>
      </c>
      <c r="K33" s="3"/>
      <c r="L33" s="6"/>
    </row>
    <row r="34" spans="4:12" ht="15.75">
      <c r="D34" s="16">
        <v>10</v>
      </c>
      <c r="E34" s="20" t="s">
        <v>8</v>
      </c>
      <c r="F34" s="18">
        <v>8100</v>
      </c>
      <c r="G34" s="19">
        <v>4761.3500000000004</v>
      </c>
      <c r="H34" s="21">
        <v>70.119818958908695</v>
      </c>
      <c r="I34" s="21">
        <v>3.4974093264248705</v>
      </c>
      <c r="J34" s="21">
        <v>2.7207714285714291</v>
      </c>
      <c r="K34" s="3"/>
      <c r="L34" s="6"/>
    </row>
    <row r="35" spans="4:12">
      <c r="D35" s="15" t="s">
        <v>19</v>
      </c>
      <c r="E35" s="15"/>
      <c r="F35" s="4">
        <v>231600</v>
      </c>
      <c r="G35" s="4">
        <v>175000</v>
      </c>
      <c r="H35" s="4">
        <v>32.342857142857156</v>
      </c>
      <c r="I35" s="4">
        <v>100</v>
      </c>
      <c r="J35" s="4">
        <v>100</v>
      </c>
      <c r="K35" s="3"/>
      <c r="L35" s="6"/>
    </row>
    <row r="36" spans="4:12">
      <c r="G36" s="1"/>
      <c r="H36" s="5"/>
      <c r="I36" s="2"/>
      <c r="K36" s="3"/>
      <c r="L36" s="6"/>
    </row>
    <row r="37" spans="4:12">
      <c r="G37" s="1"/>
      <c r="H37" s="5"/>
      <c r="I37" s="2"/>
      <c r="K37" s="3"/>
      <c r="L37" s="6"/>
    </row>
    <row r="38" spans="4:12">
      <c r="G38" s="1"/>
      <c r="H38" s="5"/>
      <c r="I38" s="2"/>
      <c r="K38" s="3"/>
      <c r="L38" s="6"/>
    </row>
  </sheetData>
  <mergeCells count="12">
    <mergeCell ref="G1:J1"/>
    <mergeCell ref="D2:D4"/>
    <mergeCell ref="E2:E4"/>
    <mergeCell ref="F2:H2"/>
    <mergeCell ref="I2:J2"/>
    <mergeCell ref="D15:E15"/>
    <mergeCell ref="D22:D24"/>
    <mergeCell ref="E22:E24"/>
    <mergeCell ref="F22:H22"/>
    <mergeCell ref="I22:J22"/>
    <mergeCell ref="G21:J21"/>
    <mergeCell ref="D35:E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2012-05-07T07:46:09Z</dcterms:created>
  <dcterms:modified xsi:type="dcterms:W3CDTF">2012-05-07T07:53:25Z</dcterms:modified>
</cp:coreProperties>
</file>