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TOTAL MARKET" sheetId="2" r:id="rId1"/>
  </sheets>
  <calcPr calcId="125725"/>
</workbook>
</file>

<file path=xl/calcChain.xml><?xml version="1.0" encoding="utf-8"?>
<calcChain xmlns="http://schemas.openxmlformats.org/spreadsheetml/2006/main">
  <c r="F79" i="2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H37"/>
  <c r="G37"/>
  <c r="H36"/>
  <c r="G36"/>
  <c r="I36" s="1"/>
  <c r="H35"/>
  <c r="G35"/>
  <c r="H34"/>
  <c r="G34"/>
  <c r="I34" s="1"/>
  <c r="H33"/>
  <c r="G33"/>
  <c r="H32"/>
  <c r="G32"/>
  <c r="I32" s="1"/>
  <c r="H31"/>
  <c r="G31"/>
  <c r="H30"/>
  <c r="G30"/>
  <c r="I30" s="1"/>
  <c r="H29"/>
  <c r="G29"/>
  <c r="H28"/>
  <c r="G28"/>
  <c r="I28" s="1"/>
  <c r="H27"/>
  <c r="G27"/>
  <c r="H26"/>
  <c r="G26"/>
  <c r="I26" s="1"/>
  <c r="H25"/>
  <c r="G25"/>
  <c r="H24"/>
  <c r="G24"/>
  <c r="I24" s="1"/>
  <c r="H23"/>
  <c r="G23"/>
  <c r="H22"/>
  <c r="G22"/>
  <c r="I22" s="1"/>
  <c r="H21"/>
  <c r="G21"/>
  <c r="H20"/>
  <c r="G20"/>
  <c r="I20" s="1"/>
  <c r="H19"/>
  <c r="G19"/>
  <c r="H18"/>
  <c r="G18"/>
  <c r="I18" s="1"/>
  <c r="H17"/>
  <c r="G17"/>
  <c r="H16"/>
  <c r="G16"/>
  <c r="I16" s="1"/>
  <c r="H15"/>
  <c r="G15"/>
  <c r="H14"/>
  <c r="G14"/>
  <c r="I14" s="1"/>
  <c r="H13"/>
  <c r="G13"/>
  <c r="H12"/>
  <c r="G12"/>
  <c r="I12" s="1"/>
  <c r="H11"/>
  <c r="G11"/>
  <c r="H10"/>
  <c r="G10"/>
  <c r="I10" s="1"/>
  <c r="H9"/>
  <c r="G9"/>
  <c r="H8"/>
  <c r="G8"/>
  <c r="I8" s="1"/>
  <c r="H7"/>
  <c r="G7"/>
  <c r="I7" s="1"/>
  <c r="H6"/>
  <c r="G6"/>
  <c r="D7"/>
  <c r="E7"/>
  <c r="K7" s="1"/>
  <c r="D8"/>
  <c r="E8"/>
  <c r="F8" s="1"/>
  <c r="D9"/>
  <c r="E9"/>
  <c r="D10"/>
  <c r="E10"/>
  <c r="K10" s="1"/>
  <c r="D11"/>
  <c r="E11"/>
  <c r="D12"/>
  <c r="E12"/>
  <c r="F12" s="1"/>
  <c r="D13"/>
  <c r="E13"/>
  <c r="D14"/>
  <c r="E14"/>
  <c r="K14" s="1"/>
  <c r="D15"/>
  <c r="E15"/>
  <c r="D16"/>
  <c r="E16"/>
  <c r="F16" s="1"/>
  <c r="D17"/>
  <c r="E17"/>
  <c r="D18"/>
  <c r="E18"/>
  <c r="K18" s="1"/>
  <c r="D19"/>
  <c r="E19"/>
  <c r="D20"/>
  <c r="E20"/>
  <c r="F20" s="1"/>
  <c r="D21"/>
  <c r="E21"/>
  <c r="D22"/>
  <c r="E22"/>
  <c r="K22" s="1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K9" s="1"/>
  <c r="E6"/>
  <c r="D6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C7"/>
  <c r="F7"/>
  <c r="C8"/>
  <c r="K8"/>
  <c r="C9"/>
  <c r="F9"/>
  <c r="I9"/>
  <c r="J9"/>
  <c r="C10"/>
  <c r="F10"/>
  <c r="J10"/>
  <c r="C11"/>
  <c r="F11"/>
  <c r="K11"/>
  <c r="I11"/>
  <c r="C12"/>
  <c r="K12"/>
  <c r="C13"/>
  <c r="F13"/>
  <c r="I13"/>
  <c r="J13"/>
  <c r="K13"/>
  <c r="C14"/>
  <c r="F14"/>
  <c r="J14"/>
  <c r="C15"/>
  <c r="F15"/>
  <c r="K15"/>
  <c r="I15"/>
  <c r="C16"/>
  <c r="K16"/>
  <c r="C17"/>
  <c r="F17"/>
  <c r="I17"/>
  <c r="J17"/>
  <c r="K17"/>
  <c r="C18"/>
  <c r="F18"/>
  <c r="J18"/>
  <c r="C19"/>
  <c r="F19"/>
  <c r="K19"/>
  <c r="I19"/>
  <c r="C20"/>
  <c r="K20"/>
  <c r="C21"/>
  <c r="F21"/>
  <c r="I21"/>
  <c r="J21"/>
  <c r="K21"/>
  <c r="C22"/>
  <c r="F22"/>
  <c r="J22"/>
  <c r="C23"/>
  <c r="F23"/>
  <c r="K23"/>
  <c r="I23"/>
  <c r="C24"/>
  <c r="F24"/>
  <c r="K24"/>
  <c r="C25"/>
  <c r="F25"/>
  <c r="I25"/>
  <c r="J25"/>
  <c r="K25"/>
  <c r="C26"/>
  <c r="K26"/>
  <c r="F26"/>
  <c r="J26"/>
  <c r="C27"/>
  <c r="F27"/>
  <c r="K27"/>
  <c r="I27"/>
  <c r="C28"/>
  <c r="F28"/>
  <c r="K28"/>
  <c r="C29"/>
  <c r="F29"/>
  <c r="I29"/>
  <c r="J29"/>
  <c r="K29"/>
  <c r="C30"/>
  <c r="K30"/>
  <c r="F30"/>
  <c r="J30"/>
  <c r="C31"/>
  <c r="F31"/>
  <c r="K31"/>
  <c r="I31"/>
  <c r="C32"/>
  <c r="F32"/>
  <c r="K32"/>
  <c r="C33"/>
  <c r="F33"/>
  <c r="I33"/>
  <c r="J33"/>
  <c r="K33"/>
  <c r="C34"/>
  <c r="K34"/>
  <c r="F34"/>
  <c r="J34"/>
  <c r="C35"/>
  <c r="F35"/>
  <c r="K35"/>
  <c r="I35"/>
  <c r="C36"/>
  <c r="F36"/>
  <c r="K36"/>
  <c r="J36" l="1"/>
  <c r="J32"/>
  <c r="J28"/>
  <c r="J24"/>
  <c r="J20"/>
  <c r="J16"/>
  <c r="J12"/>
  <c r="J8"/>
  <c r="J35"/>
  <c r="J31"/>
  <c r="J27"/>
  <c r="J23"/>
  <c r="J19"/>
  <c r="J15"/>
  <c r="J11"/>
  <c r="J7"/>
  <c r="J49"/>
  <c r="K49"/>
  <c r="J50"/>
  <c r="K50"/>
  <c r="J51"/>
  <c r="K51"/>
  <c r="J52"/>
  <c r="K52"/>
  <c r="J53"/>
  <c r="K53"/>
  <c r="J54"/>
  <c r="K54"/>
  <c r="J55"/>
  <c r="K55"/>
  <c r="J56"/>
  <c r="K56"/>
  <c r="J57"/>
  <c r="K57"/>
  <c r="J58"/>
  <c r="K58"/>
  <c r="J59"/>
  <c r="K59"/>
  <c r="J60"/>
  <c r="K60"/>
  <c r="J61"/>
  <c r="K61"/>
  <c r="J62"/>
  <c r="K62"/>
  <c r="J63"/>
  <c r="K63"/>
  <c r="J64"/>
  <c r="K64"/>
  <c r="J65"/>
  <c r="K65"/>
  <c r="J66"/>
  <c r="K66"/>
  <c r="J67"/>
  <c r="K67"/>
  <c r="J68"/>
  <c r="K68"/>
  <c r="J69"/>
  <c r="K69"/>
  <c r="J70"/>
  <c r="K70"/>
  <c r="J71"/>
  <c r="K71"/>
  <c r="J72"/>
  <c r="K72"/>
  <c r="J73"/>
  <c r="K73"/>
  <c r="J74"/>
  <c r="K74"/>
  <c r="J75"/>
  <c r="K75"/>
  <c r="J76"/>
  <c r="K76"/>
  <c r="J77"/>
  <c r="K77"/>
  <c r="J78"/>
  <c r="K78"/>
  <c r="C6"/>
  <c r="I6" l="1"/>
  <c r="I48"/>
  <c r="I37" l="1"/>
  <c r="I79"/>
  <c r="F37"/>
  <c r="J37"/>
  <c r="K37"/>
  <c r="K6"/>
  <c r="J6"/>
  <c r="J48"/>
  <c r="K48"/>
  <c r="K79"/>
  <c r="J79"/>
  <c r="F6"/>
</calcChain>
</file>

<file path=xl/sharedStrings.xml><?xml version="1.0" encoding="utf-8"?>
<sst xmlns="http://schemas.openxmlformats.org/spreadsheetml/2006/main" count="73" uniqueCount="50">
  <si>
    <t>No.</t>
  </si>
  <si>
    <t>Company</t>
  </si>
  <si>
    <t>GROSS WRITTEN PREMIUMS</t>
  </si>
  <si>
    <t>PAID CLAIMS</t>
  </si>
  <si>
    <t>MARKET SHARE</t>
  </si>
  <si>
    <t>Change</t>
  </si>
  <si>
    <t>%</t>
  </si>
  <si>
    <t>ALL INSURANCE LINES RANKING</t>
  </si>
  <si>
    <t>TOTAL MARKET</t>
  </si>
  <si>
    <t>EUR m</t>
  </si>
  <si>
    <t>Exchange rate for calculations:</t>
  </si>
  <si>
    <t>Sources:</t>
  </si>
  <si>
    <t>UZS m</t>
  </si>
  <si>
    <t>IN LOCAL CURRENCY - UZS</t>
  </si>
  <si>
    <t>UVT Inshurans</t>
  </si>
  <si>
    <t>DD-General Insurance</t>
  </si>
  <si>
    <t>ALFA Life</t>
  </si>
  <si>
    <t>Information-Rating Agency SAIPRO</t>
  </si>
  <si>
    <t>Ministry of Finance of the Republic of Uzbekistan</t>
  </si>
  <si>
    <t>Central Bank of the Republic of Uzbekistan</t>
  </si>
  <si>
    <t>1 EUR = 3031.80 Som - UZS (December 31st, 2015)</t>
  </si>
  <si>
    <t>1 EUR = 2935.38 Som - UZS (December 31st, 2014)</t>
  </si>
  <si>
    <t>Uzagrosugurta</t>
  </si>
  <si>
    <t>Uzbekinvest</t>
  </si>
  <si>
    <t>Insurance company Kafolat</t>
  </si>
  <si>
    <t>Alskom</t>
  </si>
  <si>
    <t>Asia Inshurans</t>
  </si>
  <si>
    <t>Alfa Invest</t>
  </si>
  <si>
    <t>Kapital Sug'urta</t>
  </si>
  <si>
    <t>O'zbekinvest Hayot</t>
  </si>
  <si>
    <t>Temiryo'l-Sug'urta</t>
  </si>
  <si>
    <t>Agro Invest Sug'urta</t>
  </si>
  <si>
    <t>Ingo-Uzbekistan</t>
  </si>
  <si>
    <t>Gross Insurance</t>
  </si>
  <si>
    <t>Xalq Sug'urta</t>
  </si>
  <si>
    <t>Euroasia Insurance</t>
  </si>
  <si>
    <t>Universal-Sug'urta</t>
  </si>
  <si>
    <t>Temiryo'l Life</t>
  </si>
  <si>
    <t>Hamkor Sug'urta</t>
  </si>
  <si>
    <t>IShONCh</t>
  </si>
  <si>
    <t>Mega Invest Insurance</t>
  </si>
  <si>
    <t>Kafil sug'urta</t>
  </si>
  <si>
    <t>Global Insurance Group</t>
  </si>
  <si>
    <t>Garant Insurance Group</t>
  </si>
  <si>
    <t>Sug`urta O`z</t>
  </si>
  <si>
    <t>Silk Road Insurance</t>
  </si>
  <si>
    <t>Madad</t>
  </si>
  <si>
    <t>Unipolis</t>
  </si>
  <si>
    <t>Asko-Vostok</t>
  </si>
  <si>
    <t>Chartis Uzbekistan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</si>
</sst>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0.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2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color indexed="63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42">
    <xf numFmtId="0" fontId="0" fillId="0" borderId="0" xfId="0"/>
    <xf numFmtId="164" fontId="3" fillId="0" borderId="1" xfId="1" applyFont="1" applyFill="1" applyBorder="1"/>
    <xf numFmtId="0" fontId="4" fillId="0" borderId="0" xfId="0" applyFont="1" applyFill="1" applyAlignment="1">
      <alignment horizontal="left" vertical="center"/>
    </xf>
    <xf numFmtId="0" fontId="4" fillId="0" borderId="0" xfId="0" applyFont="1" applyFill="1"/>
    <xf numFmtId="0" fontId="4" fillId="0" borderId="2" xfId="0" applyFont="1" applyFill="1" applyBorder="1" applyAlignment="1"/>
    <xf numFmtId="0" fontId="3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 shrinkToFit="1"/>
    </xf>
    <xf numFmtId="164" fontId="5" fillId="0" borderId="1" xfId="1" applyFont="1" applyFill="1" applyBorder="1" applyAlignment="1">
      <alignment vertical="center" wrapText="1"/>
    </xf>
    <xf numFmtId="164" fontId="5" fillId="0" borderId="1" xfId="1" applyFont="1" applyFill="1" applyBorder="1"/>
    <xf numFmtId="0" fontId="5" fillId="0" borderId="0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0" xfId="0" applyFont="1"/>
    <xf numFmtId="0" fontId="6" fillId="0" borderId="1" xfId="0" applyFont="1" applyFill="1" applyBorder="1" applyAlignment="1" applyProtection="1">
      <protection locked="0"/>
    </xf>
    <xf numFmtId="0" fontId="7" fillId="0" borderId="0" xfId="0" applyFont="1"/>
    <xf numFmtId="164" fontId="7" fillId="0" borderId="0" xfId="1" applyFont="1"/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/>
    <xf numFmtId="0" fontId="5" fillId="0" borderId="0" xfId="0" applyFont="1" applyFill="1"/>
    <xf numFmtId="0" fontId="6" fillId="0" borderId="4" xfId="0" applyFont="1" applyFill="1" applyBorder="1" applyAlignment="1" applyProtection="1">
      <protection locked="0"/>
    </xf>
    <xf numFmtId="0" fontId="3" fillId="0" borderId="0" xfId="0" applyFont="1" applyFill="1"/>
    <xf numFmtId="0" fontId="7" fillId="0" borderId="0" xfId="0" applyFont="1" applyFill="1" applyBorder="1" applyAlignment="1">
      <alignment vertical="center"/>
    </xf>
    <xf numFmtId="165" fontId="7" fillId="0" borderId="0" xfId="0" applyNumberFormat="1" applyFont="1" applyBorder="1" applyAlignment="1">
      <alignment vertical="center"/>
    </xf>
    <xf numFmtId="164" fontId="5" fillId="0" borderId="1" xfId="1" applyFont="1" applyFill="1" applyBorder="1" applyAlignment="1">
      <alignment wrapText="1" shrinkToFit="1"/>
    </xf>
    <xf numFmtId="164" fontId="8" fillId="0" borderId="1" xfId="1" applyFont="1" applyFill="1" applyBorder="1" applyAlignment="1">
      <alignment vertical="center" wrapText="1"/>
    </xf>
    <xf numFmtId="0" fontId="5" fillId="0" borderId="0" xfId="0" applyFont="1" applyBorder="1"/>
    <xf numFmtId="0" fontId="5" fillId="0" borderId="1" xfId="1" applyNumberFormat="1" applyFont="1" applyFill="1" applyBorder="1" applyAlignment="1">
      <alignment wrapText="1" shrinkToFit="1"/>
    </xf>
    <xf numFmtId="0" fontId="5" fillId="0" borderId="1" xfId="1" applyNumberFormat="1" applyFont="1" applyFill="1" applyBorder="1" applyAlignment="1">
      <alignment horizontal="left" vertical="center" wrapText="1" shrinkToFit="1"/>
    </xf>
    <xf numFmtId="0" fontId="5" fillId="0" borderId="1" xfId="1" applyNumberFormat="1" applyFont="1" applyFill="1" applyBorder="1" applyAlignment="1">
      <alignment wrapText="1"/>
    </xf>
    <xf numFmtId="0" fontId="5" fillId="0" borderId="1" xfId="1" applyNumberFormat="1" applyFont="1" applyFill="1" applyBorder="1"/>
    <xf numFmtId="0" fontId="6" fillId="0" borderId="5" xfId="1" applyNumberFormat="1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2" applyFont="1" applyFill="1"/>
    <xf numFmtId="0" fontId="7" fillId="2" borderId="0" xfId="0" applyFont="1" applyFill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A79"/>
  <sheetViews>
    <sheetView tabSelected="1" zoomScale="85" zoomScaleNormal="85" workbookViewId="0">
      <selection activeCell="E83" sqref="E83"/>
    </sheetView>
  </sheetViews>
  <sheetFormatPr defaultRowHeight="15"/>
  <cols>
    <col min="1" max="1" width="9.140625" style="14"/>
    <col min="2" max="2" width="5.7109375" style="18" customWidth="1"/>
    <col min="3" max="3" width="30.42578125" style="14" customWidth="1"/>
    <col min="4" max="5" width="19.42578125" style="14" customWidth="1"/>
    <col min="6" max="6" width="12.42578125" style="14" bestFit="1" customWidth="1"/>
    <col min="7" max="7" width="19.42578125" style="14" bestFit="1" customWidth="1"/>
    <col min="8" max="8" width="18" style="14" bestFit="1" customWidth="1"/>
    <col min="9" max="9" width="12.42578125" style="14" bestFit="1" customWidth="1"/>
    <col min="10" max="11" width="14.140625" style="14" bestFit="1" customWidth="1"/>
    <col min="12" max="12" width="9.28515625" style="14" bestFit="1" customWidth="1"/>
    <col min="13" max="13" width="19" style="14" bestFit="1" customWidth="1"/>
    <col min="14" max="14" width="16.85546875" style="14" bestFit="1" customWidth="1"/>
    <col min="15" max="16384" width="9.140625" style="14"/>
  </cols>
  <sheetData>
    <row r="2" spans="2:11" s="5" customFormat="1">
      <c r="B2" s="2" t="s">
        <v>7</v>
      </c>
      <c r="C2" s="3"/>
      <c r="D2" s="3"/>
      <c r="E2" s="4"/>
      <c r="F2" s="4"/>
      <c r="G2" s="4"/>
      <c r="H2" s="4"/>
      <c r="I2" s="34"/>
      <c r="J2" s="34"/>
      <c r="K2" s="34"/>
    </row>
    <row r="3" spans="2:11" s="5" customFormat="1">
      <c r="B3" s="35" t="s">
        <v>0</v>
      </c>
      <c r="C3" s="35" t="s">
        <v>1</v>
      </c>
      <c r="D3" s="36" t="s">
        <v>2</v>
      </c>
      <c r="E3" s="36"/>
      <c r="F3" s="36"/>
      <c r="G3" s="38" t="s">
        <v>3</v>
      </c>
      <c r="H3" s="38"/>
      <c r="I3" s="38"/>
      <c r="J3" s="39" t="s">
        <v>4</v>
      </c>
      <c r="K3" s="39"/>
    </row>
    <row r="4" spans="2:11" s="5" customFormat="1">
      <c r="B4" s="35"/>
      <c r="C4" s="35"/>
      <c r="D4" s="6">
        <v>2015</v>
      </c>
      <c r="E4" s="6">
        <v>2014</v>
      </c>
      <c r="F4" s="6" t="s">
        <v>5</v>
      </c>
      <c r="G4" s="6">
        <v>2015</v>
      </c>
      <c r="H4" s="6">
        <v>2014</v>
      </c>
      <c r="I4" s="6" t="s">
        <v>5</v>
      </c>
      <c r="J4" s="6">
        <v>2015</v>
      </c>
      <c r="K4" s="6">
        <v>2014</v>
      </c>
    </row>
    <row r="5" spans="2:11" s="5" customFormat="1">
      <c r="B5" s="35"/>
      <c r="C5" s="35"/>
      <c r="D5" s="7" t="s">
        <v>9</v>
      </c>
      <c r="E5" s="7" t="s">
        <v>9</v>
      </c>
      <c r="F5" s="7" t="s">
        <v>6</v>
      </c>
      <c r="G5" s="33" t="s">
        <v>9</v>
      </c>
      <c r="H5" s="33" t="s">
        <v>9</v>
      </c>
      <c r="I5" s="7" t="s">
        <v>6</v>
      </c>
      <c r="J5" s="7" t="s">
        <v>6</v>
      </c>
      <c r="K5" s="7" t="s">
        <v>6</v>
      </c>
    </row>
    <row r="6" spans="2:11" s="12" customFormat="1">
      <c r="B6" s="8">
        <v>1</v>
      </c>
      <c r="C6" s="25" t="str">
        <f>C48</f>
        <v>Uzagrosugurta</v>
      </c>
      <c r="D6" s="10">
        <f>D48/3031.8</f>
        <v>36.119490929480833</v>
      </c>
      <c r="E6" s="10">
        <f>E48/2935.38</f>
        <v>28.30186691331275</v>
      </c>
      <c r="F6" s="11">
        <f>D6*100/E6-100</f>
        <v>27.622290925588374</v>
      </c>
      <c r="G6" s="10">
        <f>G48/3031.8</f>
        <v>8.1749216636981323</v>
      </c>
      <c r="H6" s="10">
        <f>H48/2935.38</f>
        <v>4.7623378574494604</v>
      </c>
      <c r="I6" s="11">
        <f>G6*100/H6-100</f>
        <v>71.657742654913847</v>
      </c>
      <c r="J6" s="11">
        <f>D6*100/$D$37</f>
        <v>19.855142194088764</v>
      </c>
      <c r="K6" s="11">
        <f>E6*100/$E$37</f>
        <v>18.918305086927578</v>
      </c>
    </row>
    <row r="7" spans="2:11" s="12" customFormat="1">
      <c r="B7" s="8">
        <v>2</v>
      </c>
      <c r="C7" s="25" t="str">
        <f t="shared" ref="C7:C36" si="0">C49</f>
        <v>Uzbekinvest</v>
      </c>
      <c r="D7" s="10">
        <f t="shared" ref="D7:D37" si="1">D49/3031.8</f>
        <v>26.34377561094918</v>
      </c>
      <c r="E7" s="10">
        <f t="shared" ref="E7:E37" si="2">E49/2935.38</f>
        <v>20.682297216563065</v>
      </c>
      <c r="F7" s="11">
        <f t="shared" ref="F7:F36" si="3">D7*100/E7-100</f>
        <v>27.3735472182085</v>
      </c>
      <c r="G7" s="10">
        <f t="shared" ref="G7:G37" si="4">G49/3031.8</f>
        <v>3.9715085757635724</v>
      </c>
      <c r="H7" s="10">
        <f t="shared" ref="H7:H37" si="5">H49/2935.38</f>
        <v>4.3300124004387843</v>
      </c>
      <c r="I7" s="11">
        <f t="shared" ref="I7:I36" si="6">G7*100/H7-100</f>
        <v>-8.2795103459491912</v>
      </c>
      <c r="J7" s="11">
        <f t="shared" ref="J7:J36" si="7">D7*100/$D$37</f>
        <v>14.481361647808853</v>
      </c>
      <c r="K7" s="11">
        <f t="shared" ref="K7:K36" si="8">E7*100/$E$37</f>
        <v>13.825024682643958</v>
      </c>
    </row>
    <row r="8" spans="2:11" s="12" customFormat="1">
      <c r="B8" s="8">
        <v>3</v>
      </c>
      <c r="C8" s="25" t="str">
        <f t="shared" si="0"/>
        <v>Insurance company Kafolat</v>
      </c>
      <c r="D8" s="10">
        <f t="shared" si="1"/>
        <v>19.048061943399958</v>
      </c>
      <c r="E8" s="10">
        <f t="shared" si="2"/>
        <v>14.353633158228236</v>
      </c>
      <c r="F8" s="11">
        <f t="shared" si="3"/>
        <v>32.705509005436966</v>
      </c>
      <c r="G8" s="10">
        <f t="shared" si="4"/>
        <v>3.9897690480902432</v>
      </c>
      <c r="H8" s="10">
        <f t="shared" si="5"/>
        <v>3.1689011644148284</v>
      </c>
      <c r="I8" s="11">
        <f t="shared" si="6"/>
        <v>25.903865128182289</v>
      </c>
      <c r="J8" s="11">
        <f t="shared" si="7"/>
        <v>10.470855725691507</v>
      </c>
      <c r="K8" s="11">
        <f t="shared" si="8"/>
        <v>9.5946466014038965</v>
      </c>
    </row>
    <row r="9" spans="2:11" s="12" customFormat="1">
      <c r="B9" s="8">
        <v>4</v>
      </c>
      <c r="C9" s="25" t="str">
        <f t="shared" si="0"/>
        <v>Alskom</v>
      </c>
      <c r="D9" s="10">
        <f t="shared" si="1"/>
        <v>10.617606543964268</v>
      </c>
      <c r="E9" s="10">
        <f t="shared" si="2"/>
        <v>8.422772836827928</v>
      </c>
      <c r="F9" s="11">
        <f t="shared" si="3"/>
        <v>26.058327223780736</v>
      </c>
      <c r="G9" s="10">
        <f t="shared" si="4"/>
        <v>1.0768801628207665</v>
      </c>
      <c r="H9" s="10">
        <f t="shared" si="5"/>
        <v>0.68823972364736419</v>
      </c>
      <c r="I9" s="11">
        <f t="shared" si="6"/>
        <v>56.468760203752993</v>
      </c>
      <c r="J9" s="11">
        <f t="shared" si="7"/>
        <v>5.8365741671965488</v>
      </c>
      <c r="K9" s="11">
        <f t="shared" si="8"/>
        <v>5.630179333860271</v>
      </c>
    </row>
    <row r="10" spans="2:11" s="12" customFormat="1">
      <c r="B10" s="8">
        <v>5</v>
      </c>
      <c r="C10" s="25" t="str">
        <f t="shared" si="0"/>
        <v>Asia Inshurans</v>
      </c>
      <c r="D10" s="10">
        <f t="shared" si="1"/>
        <v>9.3137514393738048</v>
      </c>
      <c r="E10" s="10">
        <f t="shared" si="2"/>
        <v>7.8370172332031975</v>
      </c>
      <c r="F10" s="11">
        <f t="shared" si="3"/>
        <v>18.843064423976344</v>
      </c>
      <c r="G10" s="10">
        <f t="shared" si="4"/>
        <v>1.7309257419552739</v>
      </c>
      <c r="H10" s="10">
        <f t="shared" si="5"/>
        <v>1.1116789989711724</v>
      </c>
      <c r="I10" s="11">
        <f t="shared" si="6"/>
        <v>55.703736740299746</v>
      </c>
      <c r="J10" s="11">
        <f t="shared" si="7"/>
        <v>5.1198357017326828</v>
      </c>
      <c r="K10" s="11">
        <f t="shared" si="8"/>
        <v>5.2386326118828057</v>
      </c>
    </row>
    <row r="11" spans="2:11" s="12" customFormat="1">
      <c r="B11" s="8">
        <v>6</v>
      </c>
      <c r="C11" s="25" t="str">
        <f t="shared" si="0"/>
        <v>Alfa Invest</v>
      </c>
      <c r="D11" s="10">
        <f t="shared" si="1"/>
        <v>8.9077725667062477</v>
      </c>
      <c r="E11" s="10">
        <f t="shared" si="2"/>
        <v>8.7677486882483358</v>
      </c>
      <c r="F11" s="11">
        <f t="shared" si="3"/>
        <v>1.5970334396740782</v>
      </c>
      <c r="G11" s="10">
        <f t="shared" si="4"/>
        <v>1.3166373210633946</v>
      </c>
      <c r="H11" s="10">
        <f t="shared" si="5"/>
        <v>0.8780589599983647</v>
      </c>
      <c r="I11" s="11">
        <f t="shared" si="6"/>
        <v>49.94862316146137</v>
      </c>
      <c r="J11" s="11">
        <f t="shared" si="7"/>
        <v>4.8966662151984472</v>
      </c>
      <c r="K11" s="11">
        <f t="shared" si="8"/>
        <v>5.8607774928009437</v>
      </c>
    </row>
    <row r="12" spans="2:11" s="12" customFormat="1">
      <c r="B12" s="8">
        <v>7</v>
      </c>
      <c r="C12" s="25" t="str">
        <f t="shared" si="0"/>
        <v>Kapital Sug'urta</v>
      </c>
      <c r="D12" s="10">
        <f t="shared" si="1"/>
        <v>8.8949529817270268</v>
      </c>
      <c r="E12" s="10">
        <f t="shared" si="2"/>
        <v>9.0693949267215839</v>
      </c>
      <c r="F12" s="11">
        <f t="shared" si="3"/>
        <v>-1.9234132641042123</v>
      </c>
      <c r="G12" s="10">
        <f t="shared" si="4"/>
        <v>1.5849347688765749</v>
      </c>
      <c r="H12" s="10">
        <f t="shared" si="5"/>
        <v>1.4328522985099035</v>
      </c>
      <c r="I12" s="11">
        <f t="shared" si="6"/>
        <v>10.613967017035165</v>
      </c>
      <c r="J12" s="11">
        <f t="shared" si="7"/>
        <v>4.8896191977549126</v>
      </c>
      <c r="K12" s="11">
        <f t="shared" si="8"/>
        <v>6.0624120911558927</v>
      </c>
    </row>
    <row r="13" spans="2:11" s="12" customFormat="1">
      <c r="B13" s="8">
        <v>8</v>
      </c>
      <c r="C13" s="25" t="str">
        <f t="shared" si="0"/>
        <v>O'zbekinvest Hayot</v>
      </c>
      <c r="D13" s="10">
        <f t="shared" si="1"/>
        <v>7.2149046111221047</v>
      </c>
      <c r="E13" s="10">
        <f t="shared" si="2"/>
        <v>5.6086367012107461</v>
      </c>
      <c r="F13" s="11">
        <f t="shared" si="3"/>
        <v>28.639186231559819</v>
      </c>
      <c r="G13" s="10">
        <f t="shared" si="4"/>
        <v>4.8112480374694897</v>
      </c>
      <c r="H13" s="10">
        <f t="shared" si="5"/>
        <v>3.1872515313179215</v>
      </c>
      <c r="I13" s="11">
        <f t="shared" si="6"/>
        <v>50.952881822918101</v>
      </c>
      <c r="J13" s="11">
        <f t="shared" si="7"/>
        <v>3.9660846065162172</v>
      </c>
      <c r="K13" s="11">
        <f t="shared" si="8"/>
        <v>3.7490777749835802</v>
      </c>
    </row>
    <row r="14" spans="2:11" s="12" customFormat="1">
      <c r="B14" s="8">
        <v>9</v>
      </c>
      <c r="C14" s="25" t="str">
        <f t="shared" si="0"/>
        <v>Temiryo'l-Sug'urta</v>
      </c>
      <c r="D14" s="10">
        <f t="shared" si="1"/>
        <v>6.7727038527614631</v>
      </c>
      <c r="E14" s="10">
        <f t="shared" si="2"/>
        <v>5.9940138925794946</v>
      </c>
      <c r="F14" s="11">
        <f t="shared" si="3"/>
        <v>12.991127050038628</v>
      </c>
      <c r="G14" s="10">
        <f t="shared" si="4"/>
        <v>0.27748614684345935</v>
      </c>
      <c r="H14" s="10">
        <f t="shared" si="5"/>
        <v>0.31381732518447353</v>
      </c>
      <c r="I14" s="11">
        <f t="shared" si="6"/>
        <v>-11.577174179168523</v>
      </c>
      <c r="J14" s="11">
        <f t="shared" si="7"/>
        <v>3.7230036906548531</v>
      </c>
      <c r="K14" s="11">
        <f t="shared" si="8"/>
        <v>4.0066820984788549</v>
      </c>
    </row>
    <row r="15" spans="2:11" s="12" customFormat="1">
      <c r="B15" s="8">
        <v>10</v>
      </c>
      <c r="C15" s="25" t="str">
        <f t="shared" si="0"/>
        <v>Agro Invest Sug'urta</v>
      </c>
      <c r="D15" s="10">
        <f t="shared" si="1"/>
        <v>5.2653003199419484</v>
      </c>
      <c r="E15" s="10">
        <f t="shared" si="2"/>
        <v>3.9012545973604773</v>
      </c>
      <c r="F15" s="11">
        <f t="shared" si="3"/>
        <v>34.964283630818699</v>
      </c>
      <c r="G15" s="10">
        <f t="shared" si="4"/>
        <v>3.1458463618972226</v>
      </c>
      <c r="H15" s="10">
        <f t="shared" si="5"/>
        <v>1.832554899195334</v>
      </c>
      <c r="I15" s="11">
        <f t="shared" si="6"/>
        <v>71.664508565530468</v>
      </c>
      <c r="J15" s="11">
        <f t="shared" si="7"/>
        <v>2.8943732000857159</v>
      </c>
      <c r="K15" s="11">
        <f t="shared" si="8"/>
        <v>2.6077829042411178</v>
      </c>
    </row>
    <row r="16" spans="2:11" s="12" customFormat="1">
      <c r="B16" s="8">
        <v>11</v>
      </c>
      <c r="C16" s="25" t="str">
        <f t="shared" si="0"/>
        <v>Ingo-Uzbekistan</v>
      </c>
      <c r="D16" s="10">
        <f t="shared" si="1"/>
        <v>4.8324583236752803</v>
      </c>
      <c r="E16" s="10">
        <f t="shared" si="2"/>
        <v>4.4860581875126035</v>
      </c>
      <c r="F16" s="11">
        <f t="shared" si="3"/>
        <v>7.7217040368962699</v>
      </c>
      <c r="G16" s="10">
        <f t="shared" si="4"/>
        <v>0.78015905643182248</v>
      </c>
      <c r="H16" s="10">
        <f t="shared" si="5"/>
        <v>0.80697888352152014</v>
      </c>
      <c r="I16" s="11">
        <f t="shared" si="6"/>
        <v>-3.3234856124933998</v>
      </c>
      <c r="J16" s="11">
        <f t="shared" si="7"/>
        <v>2.656436862604465</v>
      </c>
      <c r="K16" s="11">
        <f t="shared" si="8"/>
        <v>2.9986932554315682</v>
      </c>
    </row>
    <row r="17" spans="1:27" s="12" customFormat="1">
      <c r="B17" s="8">
        <v>12</v>
      </c>
      <c r="C17" s="25" t="str">
        <f t="shared" si="0"/>
        <v>UVT Inshurans</v>
      </c>
      <c r="D17" s="10">
        <f t="shared" si="1"/>
        <v>4.606100105547859</v>
      </c>
      <c r="E17" s="10">
        <f t="shared" si="2"/>
        <v>5.8688301344289329</v>
      </c>
      <c r="F17" s="11">
        <f t="shared" si="3"/>
        <v>-21.515872839348148</v>
      </c>
      <c r="G17" s="10">
        <f t="shared" si="4"/>
        <v>0.38985553136750439</v>
      </c>
      <c r="H17" s="10">
        <f t="shared" si="5"/>
        <v>0.40042379521561089</v>
      </c>
      <c r="I17" s="11">
        <f t="shared" si="6"/>
        <v>-2.639269687361093</v>
      </c>
      <c r="J17" s="11">
        <f t="shared" si="7"/>
        <v>2.5320061330436512</v>
      </c>
      <c r="K17" s="11">
        <f t="shared" si="8"/>
        <v>3.9230033596919638</v>
      </c>
    </row>
    <row r="18" spans="1:27" s="12" customFormat="1">
      <c r="B18" s="8">
        <v>13</v>
      </c>
      <c r="C18" s="25" t="str">
        <f t="shared" si="0"/>
        <v>Gross Insurance</v>
      </c>
      <c r="D18" s="10">
        <f t="shared" si="1"/>
        <v>3.5826577130198709</v>
      </c>
      <c r="E18" s="10">
        <f t="shared" si="2"/>
        <v>2.9443065553351193</v>
      </c>
      <c r="F18" s="11">
        <f t="shared" si="3"/>
        <v>21.680865959016799</v>
      </c>
      <c r="G18" s="10">
        <f t="shared" si="4"/>
        <v>0.17029532772940167</v>
      </c>
      <c r="H18" s="10">
        <f t="shared" si="5"/>
        <v>0.11170657405601998</v>
      </c>
      <c r="I18" s="11">
        <f t="shared" si="6"/>
        <v>52.448796472801945</v>
      </c>
      <c r="J18" s="11">
        <f t="shared" si="7"/>
        <v>1.9694125386107939</v>
      </c>
      <c r="K18" s="11">
        <f t="shared" si="8"/>
        <v>1.9681136178712506</v>
      </c>
    </row>
    <row r="19" spans="1:27" s="12" customFormat="1">
      <c r="B19" s="8">
        <v>14</v>
      </c>
      <c r="C19" s="25" t="str">
        <f t="shared" si="0"/>
        <v>Xalq Sug'urta</v>
      </c>
      <c r="D19" s="10">
        <f t="shared" si="1"/>
        <v>3.3306247476746482</v>
      </c>
      <c r="E19" s="10">
        <f t="shared" si="2"/>
        <v>1.9573230382437701</v>
      </c>
      <c r="F19" s="11">
        <f t="shared" si="3"/>
        <v>70.162241111875346</v>
      </c>
      <c r="G19" s="10">
        <f t="shared" si="4"/>
        <v>0.7182342172966556</v>
      </c>
      <c r="H19" s="10">
        <f t="shared" si="5"/>
        <v>0.41533320728491713</v>
      </c>
      <c r="I19" s="11">
        <f t="shared" si="6"/>
        <v>72.929639311009709</v>
      </c>
      <c r="J19" s="11">
        <f t="shared" si="7"/>
        <v>1.8308682170892843</v>
      </c>
      <c r="K19" s="11">
        <f t="shared" si="8"/>
        <v>1.3083672008135157</v>
      </c>
    </row>
    <row r="20" spans="1:27" s="12" customFormat="1">
      <c r="B20" s="8">
        <v>15</v>
      </c>
      <c r="C20" s="25" t="str">
        <f t="shared" si="0"/>
        <v>Euroasia Insurance</v>
      </c>
      <c r="D20" s="10">
        <f t="shared" si="1"/>
        <v>3.1497096642258722</v>
      </c>
      <c r="E20" s="10">
        <f t="shared" si="2"/>
        <v>2.5264324796057069</v>
      </c>
      <c r="F20" s="11">
        <f t="shared" si="3"/>
        <v>24.670249042928631</v>
      </c>
      <c r="G20" s="10">
        <f t="shared" si="4"/>
        <v>0.11540270136552541</v>
      </c>
      <c r="H20" s="10">
        <f t="shared" si="5"/>
        <v>6.4425849464123885E-2</v>
      </c>
      <c r="I20" s="11">
        <f t="shared" si="6"/>
        <v>79.124842474585364</v>
      </c>
      <c r="J20" s="11">
        <f t="shared" si="7"/>
        <v>1.7314179032976518</v>
      </c>
      <c r="K20" s="11">
        <f t="shared" si="8"/>
        <v>1.6887868414157974</v>
      </c>
    </row>
    <row r="21" spans="1:27" s="12" customFormat="1">
      <c r="B21" s="8">
        <v>16</v>
      </c>
      <c r="C21" s="25" t="str">
        <f t="shared" si="0"/>
        <v>Universal-Sug'urta</v>
      </c>
      <c r="D21" s="10">
        <f t="shared" si="1"/>
        <v>3.1035529316307335</v>
      </c>
      <c r="E21" s="10">
        <f t="shared" si="2"/>
        <v>2.4840320022873463</v>
      </c>
      <c r="F21" s="11">
        <f t="shared" si="3"/>
        <v>24.940134779782213</v>
      </c>
      <c r="G21" s="10">
        <f t="shared" si="4"/>
        <v>0.47054570881984298</v>
      </c>
      <c r="H21" s="10">
        <f t="shared" si="5"/>
        <v>0.2992434290960625</v>
      </c>
      <c r="I21" s="11">
        <f t="shared" si="6"/>
        <v>57.245126565098076</v>
      </c>
      <c r="J21" s="11">
        <f t="shared" si="7"/>
        <v>1.7060452176559779</v>
      </c>
      <c r="K21" s="11">
        <f t="shared" si="8"/>
        <v>1.6604443589853262</v>
      </c>
    </row>
    <row r="22" spans="1:27" s="12" customFormat="1">
      <c r="B22" s="8">
        <v>17</v>
      </c>
      <c r="C22" s="25" t="str">
        <f t="shared" si="0"/>
        <v>Temiryo'l Life</v>
      </c>
      <c r="D22" s="10">
        <f t="shared" si="1"/>
        <v>2.5961989988102956</v>
      </c>
      <c r="E22" s="10">
        <f t="shared" si="2"/>
        <v>0.91717549957075406</v>
      </c>
      <c r="F22" s="11">
        <f t="shared" si="3"/>
        <v>183.0645825172324</v>
      </c>
      <c r="G22" s="10">
        <f t="shared" si="4"/>
        <v>1.6304130504156333</v>
      </c>
      <c r="H22" s="10">
        <f t="shared" si="5"/>
        <v>0.20872772894821112</v>
      </c>
      <c r="I22" s="11">
        <f t="shared" si="6"/>
        <v>681.11952764079865</v>
      </c>
      <c r="J22" s="11">
        <f t="shared" si="7"/>
        <v>1.4271491363532964</v>
      </c>
      <c r="K22" s="11">
        <f t="shared" si="8"/>
        <v>0.6130834397702899</v>
      </c>
    </row>
    <row r="23" spans="1:27" s="12" customFormat="1">
      <c r="B23" s="8">
        <v>18</v>
      </c>
      <c r="C23" s="25" t="str">
        <f t="shared" si="0"/>
        <v>Hamkor Sug'urta</v>
      </c>
      <c r="D23" s="10">
        <f t="shared" si="1"/>
        <v>2.2236205554456099</v>
      </c>
      <c r="E23" s="10">
        <f t="shared" si="2"/>
        <v>1.3235982155632318</v>
      </c>
      <c r="F23" s="11">
        <f t="shared" si="3"/>
        <v>67.998153011969038</v>
      </c>
      <c r="G23" s="10">
        <f t="shared" si="4"/>
        <v>0.10675206148162808</v>
      </c>
      <c r="H23" s="10">
        <f t="shared" si="5"/>
        <v>7.3047441898493548E-2</v>
      </c>
      <c r="I23" s="11">
        <f t="shared" si="6"/>
        <v>46.140725406880563</v>
      </c>
      <c r="J23" s="11">
        <f t="shared" si="7"/>
        <v>1.2223401044125903</v>
      </c>
      <c r="K23" s="11">
        <f t="shared" si="8"/>
        <v>0.884755586309383</v>
      </c>
    </row>
    <row r="24" spans="1:27" s="12" customFormat="1">
      <c r="B24" s="8">
        <v>19</v>
      </c>
      <c r="C24" s="25" t="str">
        <f t="shared" si="0"/>
        <v>IShONCh</v>
      </c>
      <c r="D24" s="10">
        <f t="shared" si="1"/>
        <v>2.2185827390537223</v>
      </c>
      <c r="E24" s="10">
        <f t="shared" si="2"/>
        <v>1.8144568489281614</v>
      </c>
      <c r="F24" s="11">
        <f t="shared" si="3"/>
        <v>22.272554476249269</v>
      </c>
      <c r="G24" s="10">
        <f t="shared" si="4"/>
        <v>0.5035697332904544</v>
      </c>
      <c r="H24" s="10">
        <f t="shared" si="5"/>
        <v>0.43109342913012955</v>
      </c>
      <c r="I24" s="11">
        <f t="shared" si="6"/>
        <v>16.812203402536014</v>
      </c>
      <c r="J24" s="11">
        <f t="shared" si="7"/>
        <v>1.2195707807528542</v>
      </c>
      <c r="K24" s="11">
        <f t="shared" si="8"/>
        <v>1.2128686895542429</v>
      </c>
    </row>
    <row r="25" spans="1:27" s="12" customFormat="1">
      <c r="B25" s="8">
        <v>20</v>
      </c>
      <c r="C25" s="25" t="str">
        <f t="shared" si="0"/>
        <v>Mega Invest Insurance</v>
      </c>
      <c r="D25" s="10">
        <f t="shared" si="1"/>
        <v>1.9715418131341227</v>
      </c>
      <c r="E25" s="10">
        <f t="shared" si="2"/>
        <v>1.3848605936041671</v>
      </c>
      <c r="F25" s="11">
        <f t="shared" si="3"/>
        <v>42.36391895613761</v>
      </c>
      <c r="G25" s="10">
        <f t="shared" si="4"/>
        <v>6.0287848802691467E-2</v>
      </c>
      <c r="H25" s="10">
        <f t="shared" si="5"/>
        <v>8.2506032782808339E-2</v>
      </c>
      <c r="I25" s="11">
        <f t="shared" si="6"/>
        <v>-26.929162911765218</v>
      </c>
      <c r="J25" s="11">
        <f t="shared" si="7"/>
        <v>1.0837706189657041</v>
      </c>
      <c r="K25" s="11">
        <f t="shared" si="8"/>
        <v>0.92570625439354193</v>
      </c>
    </row>
    <row r="26" spans="1:27" s="12" customFormat="1">
      <c r="B26" s="8">
        <v>21</v>
      </c>
      <c r="C26" s="25" t="str">
        <f t="shared" si="0"/>
        <v>Kafil sug'urta</v>
      </c>
      <c r="D26" s="10">
        <f t="shared" si="1"/>
        <v>1.8127691404446202</v>
      </c>
      <c r="E26" s="10">
        <f t="shared" si="2"/>
        <v>1.224706344664064</v>
      </c>
      <c r="F26" s="11">
        <f t="shared" si="3"/>
        <v>48.016636669083425</v>
      </c>
      <c r="G26" s="10">
        <f t="shared" si="4"/>
        <v>8.1445562457945764E-2</v>
      </c>
      <c r="H26" s="10">
        <f t="shared" si="5"/>
        <v>1.1529655444950907E-2</v>
      </c>
      <c r="I26" s="11">
        <f t="shared" si="6"/>
        <v>606.40066259406376</v>
      </c>
      <c r="J26" s="11">
        <f t="shared" si="7"/>
        <v>0.99649214654923546</v>
      </c>
      <c r="K26" s="11">
        <f t="shared" si="8"/>
        <v>0.81865158723335452</v>
      </c>
    </row>
    <row r="27" spans="1:27" s="12" customFormat="1">
      <c r="B27" s="8">
        <v>22</v>
      </c>
      <c r="C27" s="25" t="str">
        <f t="shared" si="0"/>
        <v>Global Insurance Group</v>
      </c>
      <c r="D27" s="10">
        <f t="shared" si="1"/>
        <v>1.6470326076918003</v>
      </c>
      <c r="E27" s="10">
        <f t="shared" si="2"/>
        <v>1.4084707104361276</v>
      </c>
      <c r="F27" s="11">
        <f t="shared" si="3"/>
        <v>16.937654115775175</v>
      </c>
      <c r="G27" s="10">
        <f t="shared" si="4"/>
        <v>8.5990170855597334E-3</v>
      </c>
      <c r="H27" s="10">
        <f t="shared" si="5"/>
        <v>1.1875430097636419E-2</v>
      </c>
      <c r="I27" s="11">
        <f t="shared" si="6"/>
        <v>-27.589847147757567</v>
      </c>
      <c r="J27" s="11">
        <f t="shared" si="7"/>
        <v>0.90538559050758882</v>
      </c>
      <c r="K27" s="11">
        <f t="shared" si="8"/>
        <v>0.94148837204440727</v>
      </c>
    </row>
    <row r="28" spans="1:27" s="13" customFormat="1">
      <c r="A28" s="12"/>
      <c r="B28" s="8">
        <v>23</v>
      </c>
      <c r="C28" s="25" t="str">
        <f t="shared" si="0"/>
        <v>Garant Insurance Group</v>
      </c>
      <c r="D28" s="10">
        <f t="shared" si="1"/>
        <v>1.2001686018207005</v>
      </c>
      <c r="E28" s="10">
        <f t="shared" si="2"/>
        <v>0.99212488877078941</v>
      </c>
      <c r="F28" s="11">
        <f t="shared" si="3"/>
        <v>20.969508516984234</v>
      </c>
      <c r="G28" s="10">
        <f t="shared" si="4"/>
        <v>4.2749955142159776E-2</v>
      </c>
      <c r="H28" s="10">
        <f t="shared" si="5"/>
        <v>3.2531161893860419E-2</v>
      </c>
      <c r="I28" s="11">
        <f t="shared" si="6"/>
        <v>31.412321765943261</v>
      </c>
      <c r="J28" s="11">
        <f t="shared" si="7"/>
        <v>0.65974125417645302</v>
      </c>
      <c r="K28" s="11">
        <f t="shared" si="8"/>
        <v>0.66318315281424389</v>
      </c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spans="1:27" s="12" customFormat="1">
      <c r="B29" s="8">
        <v>24</v>
      </c>
      <c r="C29" s="25" t="str">
        <f t="shared" si="0"/>
        <v>ALFA Life</v>
      </c>
      <c r="D29" s="10">
        <f t="shared" si="1"/>
        <v>1.1739172207929283</v>
      </c>
      <c r="E29" s="10">
        <f t="shared" si="2"/>
        <v>0.80111392392126402</v>
      </c>
      <c r="F29" s="11">
        <f t="shared" si="3"/>
        <v>46.535615689573831</v>
      </c>
      <c r="G29" s="10">
        <f t="shared" si="4"/>
        <v>0.77662853750247385</v>
      </c>
      <c r="H29" s="10">
        <f t="shared" si="5"/>
        <v>0.37682540590996733</v>
      </c>
      <c r="I29" s="11">
        <f t="shared" si="6"/>
        <v>106.09771138627238</v>
      </c>
      <c r="J29" s="11">
        <f t="shared" si="7"/>
        <v>0.64531068249106438</v>
      </c>
      <c r="K29" s="11">
        <f t="shared" si="8"/>
        <v>0.53550239878342276</v>
      </c>
    </row>
    <row r="30" spans="1:27">
      <c r="A30" s="27"/>
      <c r="B30" s="8">
        <v>25</v>
      </c>
      <c r="C30" s="25" t="str">
        <f t="shared" si="0"/>
        <v>Sug`urta O`z</v>
      </c>
      <c r="D30" s="10">
        <f t="shared" si="1"/>
        <v>1.1373771459594961</v>
      </c>
      <c r="E30" s="10">
        <f t="shared" si="2"/>
        <v>2.287779844517575</v>
      </c>
      <c r="F30" s="11">
        <f t="shared" si="3"/>
        <v>-50.284676705885779</v>
      </c>
      <c r="G30" s="10">
        <f t="shared" si="4"/>
        <v>2.4042048307935878E-2</v>
      </c>
      <c r="H30" s="10">
        <f t="shared" si="5"/>
        <v>8.0662786419475496E-2</v>
      </c>
      <c r="I30" s="11">
        <f t="shared" si="6"/>
        <v>-70.194374165419248</v>
      </c>
      <c r="J30" s="11">
        <f t="shared" si="7"/>
        <v>0.62522434232040935</v>
      </c>
      <c r="K30" s="11">
        <f t="shared" si="8"/>
        <v>1.5292601439641624</v>
      </c>
    </row>
    <row r="31" spans="1:27">
      <c r="B31" s="8">
        <v>26</v>
      </c>
      <c r="C31" s="25" t="str">
        <f t="shared" si="0"/>
        <v>DD-General Insurance</v>
      </c>
      <c r="D31" s="10">
        <f t="shared" si="1"/>
        <v>1.0941005867474767</v>
      </c>
      <c r="E31" s="10">
        <f t="shared" si="2"/>
        <v>1.0388274490882603</v>
      </c>
      <c r="F31" s="11">
        <f t="shared" si="3"/>
        <v>5.3207236396889215</v>
      </c>
      <c r="G31" s="10">
        <f t="shared" si="4"/>
        <v>0.27291299954482484</v>
      </c>
      <c r="H31" s="10">
        <f t="shared" si="5"/>
        <v>0.1346303915813285</v>
      </c>
      <c r="I31" s="11">
        <f t="shared" si="6"/>
        <v>102.71277260599928</v>
      </c>
      <c r="J31" s="11">
        <f t="shared" si="7"/>
        <v>0.60143490856279747</v>
      </c>
      <c r="K31" s="11">
        <f t="shared" si="8"/>
        <v>0.6944013507915282</v>
      </c>
    </row>
    <row r="32" spans="1:27">
      <c r="B32" s="8">
        <v>27</v>
      </c>
      <c r="C32" s="25" t="str">
        <f t="shared" si="0"/>
        <v>Silk Road Insurance</v>
      </c>
      <c r="D32" s="10">
        <f t="shared" si="1"/>
        <v>1.0053298176924599</v>
      </c>
      <c r="E32" s="10">
        <f t="shared" si="2"/>
        <v>1.3063369448453013</v>
      </c>
      <c r="F32" s="11">
        <f t="shared" si="3"/>
        <v>-23.042074124948456</v>
      </c>
      <c r="G32" s="10">
        <f t="shared" si="4"/>
        <v>0.13240188007124479</v>
      </c>
      <c r="H32" s="10">
        <f t="shared" si="5"/>
        <v>0.10333149370779933</v>
      </c>
      <c r="I32" s="11">
        <f t="shared" si="6"/>
        <v>28.133132813942154</v>
      </c>
      <c r="J32" s="11">
        <f t="shared" si="7"/>
        <v>0.55263698265328887</v>
      </c>
      <c r="K32" s="11">
        <f t="shared" si="8"/>
        <v>0.87321733737937168</v>
      </c>
    </row>
    <row r="33" spans="2:11">
      <c r="B33" s="8">
        <v>28</v>
      </c>
      <c r="C33" s="25" t="str">
        <f t="shared" si="0"/>
        <v>Madad</v>
      </c>
      <c r="D33" s="10">
        <f t="shared" si="1"/>
        <v>0.94223206461949993</v>
      </c>
      <c r="E33" s="10">
        <f t="shared" si="2"/>
        <v>0.63775293322770665</v>
      </c>
      <c r="F33" s="11">
        <f t="shared" si="3"/>
        <v>47.74249016006965</v>
      </c>
      <c r="G33" s="10">
        <f t="shared" si="4"/>
        <v>1.6597875826241837E-2</v>
      </c>
      <c r="H33" s="10">
        <f t="shared" si="5"/>
        <v>1.1718131894337357E-2</v>
      </c>
      <c r="I33" s="11">
        <f t="shared" si="6"/>
        <v>41.642677995991448</v>
      </c>
      <c r="J33" s="11">
        <f t="shared" si="7"/>
        <v>0.51795169703181931</v>
      </c>
      <c r="K33" s="11">
        <f t="shared" si="8"/>
        <v>0.42630419391907415</v>
      </c>
    </row>
    <row r="34" spans="2:11">
      <c r="B34" s="8">
        <v>29</v>
      </c>
      <c r="C34" s="25" t="str">
        <f t="shared" si="0"/>
        <v>Unipolis</v>
      </c>
      <c r="D34" s="10">
        <f t="shared" si="1"/>
        <v>0.92814994722607036</v>
      </c>
      <c r="E34" s="10">
        <f t="shared" si="2"/>
        <v>0.33678965926047055</v>
      </c>
      <c r="F34" s="11">
        <f t="shared" si="3"/>
        <v>175.58742428853679</v>
      </c>
      <c r="G34" s="10">
        <f t="shared" si="4"/>
        <v>0.20070189326472723</v>
      </c>
      <c r="H34" s="10">
        <f t="shared" si="5"/>
        <v>5.0089143483978228E-2</v>
      </c>
      <c r="I34" s="11">
        <f t="shared" si="6"/>
        <v>300.68940953028027</v>
      </c>
      <c r="J34" s="11">
        <f t="shared" si="7"/>
        <v>0.51021065650092456</v>
      </c>
      <c r="K34" s="11">
        <f t="shared" si="8"/>
        <v>0.2251261213095069</v>
      </c>
    </row>
    <row r="35" spans="2:11">
      <c r="B35" s="8">
        <v>30</v>
      </c>
      <c r="C35" s="25" t="str">
        <f t="shared" si="0"/>
        <v>Asko-Vostok</v>
      </c>
      <c r="D35" s="10">
        <f t="shared" si="1"/>
        <v>0.86059983944851237</v>
      </c>
      <c r="E35" s="10">
        <f t="shared" si="2"/>
        <v>0.92045678169777001</v>
      </c>
      <c r="F35" s="11">
        <f t="shared" si="3"/>
        <v>-6.5029606429594935</v>
      </c>
      <c r="G35" s="10">
        <f t="shared" si="4"/>
        <v>3.0771089781647866E-2</v>
      </c>
      <c r="H35" s="10">
        <f t="shared" si="5"/>
        <v>1.2803998119493898E-2</v>
      </c>
      <c r="I35" s="11">
        <f t="shared" si="6"/>
        <v>140.32407295342645</v>
      </c>
      <c r="J35" s="11">
        <f t="shared" si="7"/>
        <v>0.47307787969163878</v>
      </c>
      <c r="K35" s="11">
        <f t="shared" si="8"/>
        <v>0.61527680378211669</v>
      </c>
    </row>
    <row r="36" spans="2:11">
      <c r="B36" s="8">
        <v>31</v>
      </c>
      <c r="C36" s="25" t="str">
        <f t="shared" si="0"/>
        <v>Chartis Uzbekistan</v>
      </c>
      <c r="D36" s="10">
        <f t="shared" si="1"/>
        <v>0</v>
      </c>
      <c r="E36" s="10">
        <f t="shared" si="2"/>
        <v>3.6690309261492546E-4</v>
      </c>
      <c r="F36" s="11">
        <f t="shared" si="3"/>
        <v>-100</v>
      </c>
      <c r="G36" s="10">
        <f t="shared" si="4"/>
        <v>0</v>
      </c>
      <c r="H36" s="10">
        <f t="shared" si="5"/>
        <v>0</v>
      </c>
      <c r="I36" s="11" t="e">
        <f t="shared" si="6"/>
        <v>#DIV/0!</v>
      </c>
      <c r="J36" s="11">
        <f t="shared" si="7"/>
        <v>0</v>
      </c>
      <c r="K36" s="11">
        <f t="shared" si="8"/>
        <v>2.4525536300085496E-4</v>
      </c>
    </row>
    <row r="37" spans="2:11" s="5" customFormat="1">
      <c r="B37" s="15" t="s">
        <v>8</v>
      </c>
      <c r="C37" s="9"/>
      <c r="D37" s="26">
        <f t="shared" si="1"/>
        <v>181.91504536408843</v>
      </c>
      <c r="E37" s="26">
        <f t="shared" si="2"/>
        <v>149.6004361028576</v>
      </c>
      <c r="F37" s="1">
        <f t="shared" ref="F37" si="9">D37*100/E37-100</f>
        <v>21.600611671354329</v>
      </c>
      <c r="G37" s="26">
        <f t="shared" si="4"/>
        <v>36.612523924464057</v>
      </c>
      <c r="H37" s="26">
        <f t="shared" si="5"/>
        <v>25.425189129078337</v>
      </c>
      <c r="I37" s="1">
        <f t="shared" ref="I37" si="10">G37*100/H37-100</f>
        <v>44.000989485623791</v>
      </c>
      <c r="J37" s="1">
        <f t="shared" ref="J37" si="11">D37*100/$D$37</f>
        <v>100</v>
      </c>
      <c r="K37" s="1">
        <f t="shared" ref="K37" si="12">E37*100/$E$37</f>
        <v>100</v>
      </c>
    </row>
    <row r="39" spans="2:11">
      <c r="B39" s="40" t="s">
        <v>10</v>
      </c>
      <c r="C39" s="41"/>
      <c r="D39" s="41"/>
      <c r="E39" s="40" t="s">
        <v>11</v>
      </c>
      <c r="F39" s="41"/>
      <c r="G39" s="41"/>
    </row>
    <row r="40" spans="2:11">
      <c r="B40" s="14" t="s">
        <v>20</v>
      </c>
      <c r="C40" s="16"/>
      <c r="D40" s="16"/>
      <c r="E40" s="16" t="s">
        <v>18</v>
      </c>
      <c r="F40" s="16"/>
      <c r="G40" s="16"/>
    </row>
    <row r="41" spans="2:11">
      <c r="B41" s="14" t="s">
        <v>21</v>
      </c>
      <c r="C41" s="16"/>
      <c r="D41" s="17"/>
      <c r="E41" s="24" t="s">
        <v>19</v>
      </c>
      <c r="F41" s="16"/>
      <c r="G41" s="16"/>
    </row>
    <row r="42" spans="2:11">
      <c r="E42" s="23" t="s">
        <v>17</v>
      </c>
    </row>
    <row r="44" spans="2:11" s="5" customFormat="1">
      <c r="B44" s="2" t="s">
        <v>7</v>
      </c>
      <c r="C44" s="3"/>
      <c r="D44" s="3"/>
      <c r="E44" s="4"/>
      <c r="F44" s="4"/>
      <c r="G44" s="4"/>
      <c r="H44" s="19"/>
      <c r="I44" s="37" t="s">
        <v>13</v>
      </c>
      <c r="J44" s="37"/>
      <c r="K44" s="37"/>
    </row>
    <row r="45" spans="2:11" s="5" customFormat="1">
      <c r="B45" s="35" t="s">
        <v>0</v>
      </c>
      <c r="C45" s="35" t="s">
        <v>1</v>
      </c>
      <c r="D45" s="36" t="s">
        <v>2</v>
      </c>
      <c r="E45" s="36"/>
      <c r="F45" s="36"/>
      <c r="G45" s="38" t="s">
        <v>3</v>
      </c>
      <c r="H45" s="38"/>
      <c r="I45" s="38"/>
      <c r="J45" s="39" t="s">
        <v>4</v>
      </c>
      <c r="K45" s="39"/>
    </row>
    <row r="46" spans="2:11" s="5" customFormat="1">
      <c r="B46" s="35"/>
      <c r="C46" s="35"/>
      <c r="D46" s="6">
        <v>2015</v>
      </c>
      <c r="E46" s="6">
        <v>2014</v>
      </c>
      <c r="F46" s="6" t="s">
        <v>5</v>
      </c>
      <c r="G46" s="6">
        <v>2015</v>
      </c>
      <c r="H46" s="6">
        <v>2014</v>
      </c>
      <c r="I46" s="6" t="s">
        <v>5</v>
      </c>
      <c r="J46" s="6">
        <v>2015</v>
      </c>
      <c r="K46" s="6">
        <v>2014</v>
      </c>
    </row>
    <row r="47" spans="2:11" s="5" customFormat="1">
      <c r="B47" s="35"/>
      <c r="C47" s="35"/>
      <c r="D47" s="7" t="s">
        <v>12</v>
      </c>
      <c r="E47" s="7" t="s">
        <v>12</v>
      </c>
      <c r="F47" s="7" t="s">
        <v>6</v>
      </c>
      <c r="G47" s="7" t="s">
        <v>12</v>
      </c>
      <c r="H47" s="7" t="s">
        <v>12</v>
      </c>
      <c r="I47" s="7" t="s">
        <v>6</v>
      </c>
      <c r="J47" s="7" t="s">
        <v>6</v>
      </c>
      <c r="K47" s="7" t="s">
        <v>6</v>
      </c>
    </row>
    <row r="48" spans="2:11" s="20" customFormat="1">
      <c r="B48" s="8">
        <v>1</v>
      </c>
      <c r="C48" s="28" t="s">
        <v>22</v>
      </c>
      <c r="D48" s="11">
        <v>109507.0726</v>
      </c>
      <c r="E48" s="11">
        <v>83076.734099999987</v>
      </c>
      <c r="F48" s="11">
        <f>D48*100/E48-100</f>
        <v>31.814368711444104</v>
      </c>
      <c r="G48" s="11">
        <v>24784.727499999997</v>
      </c>
      <c r="H48" s="11">
        <v>13979.271299999999</v>
      </c>
      <c r="I48" s="11">
        <f>G48*100/H48-100</f>
        <v>77.296276523369272</v>
      </c>
      <c r="J48" s="11">
        <f>D48*100/$D$79</f>
        <v>19.855142194088764</v>
      </c>
      <c r="K48" s="11">
        <f>E48*100/$E$79</f>
        <v>18.918305086927578</v>
      </c>
    </row>
    <row r="49" spans="2:11" s="20" customFormat="1">
      <c r="B49" s="8">
        <v>2</v>
      </c>
      <c r="C49" s="29" t="s">
        <v>23</v>
      </c>
      <c r="D49" s="11">
        <v>79869.058897275725</v>
      </c>
      <c r="E49" s="11">
        <v>60710.401603554892</v>
      </c>
      <c r="F49" s="11">
        <f t="shared" ref="F49:F79" si="13">D49*100/E49-100</f>
        <v>31.557454386200277</v>
      </c>
      <c r="G49" s="11">
        <v>12040.8197</v>
      </c>
      <c r="H49" s="11">
        <v>12710.2318</v>
      </c>
      <c r="I49" s="11">
        <f t="shared" ref="I49:I78" si="14">G49*100/H49-100</f>
        <v>-5.2667182670893595</v>
      </c>
      <c r="J49" s="11">
        <f>D49*100/$D$79</f>
        <v>14.481361647808855</v>
      </c>
      <c r="K49" s="11">
        <f>E49*100/$E$79</f>
        <v>13.825024682643958</v>
      </c>
    </row>
    <row r="50" spans="2:11" s="20" customFormat="1">
      <c r="B50" s="8">
        <v>3</v>
      </c>
      <c r="C50" s="28" t="s">
        <v>24</v>
      </c>
      <c r="D50" s="11">
        <v>57749.914199999992</v>
      </c>
      <c r="E50" s="11">
        <v>42133.367700000003</v>
      </c>
      <c r="F50" s="11">
        <f t="shared" si="13"/>
        <v>37.064557979779011</v>
      </c>
      <c r="G50" s="11">
        <v>12096.1818</v>
      </c>
      <c r="H50" s="11">
        <v>9301.9290999999994</v>
      </c>
      <c r="I50" s="11">
        <f t="shared" si="14"/>
        <v>30.03949686092534</v>
      </c>
      <c r="J50" s="11">
        <f>D50*100/$D$79</f>
        <v>10.470855725691507</v>
      </c>
      <c r="K50" s="11">
        <f>E50*100/$E$79</f>
        <v>9.5946466014039</v>
      </c>
    </row>
    <row r="51" spans="2:11" s="20" customFormat="1">
      <c r="B51" s="8">
        <v>4</v>
      </c>
      <c r="C51" s="30" t="s">
        <v>25</v>
      </c>
      <c r="D51" s="11">
        <v>32190.459519990869</v>
      </c>
      <c r="E51" s="11">
        <v>24724.038929767965</v>
      </c>
      <c r="F51" s="11">
        <f t="shared" si="13"/>
        <v>30.199032655757833</v>
      </c>
      <c r="G51" s="11">
        <v>3264.8852776399999</v>
      </c>
      <c r="H51" s="11">
        <v>2020.24512</v>
      </c>
      <c r="I51" s="11">
        <f t="shared" si="14"/>
        <v>61.608373425497973</v>
      </c>
      <c r="J51" s="11">
        <f>D51*100/$D$79</f>
        <v>5.8365741671965488</v>
      </c>
      <c r="K51" s="11">
        <f>E51*100/$E$79</f>
        <v>5.630179333860271</v>
      </c>
    </row>
    <row r="52" spans="2:11" s="20" customFormat="1">
      <c r="B52" s="8">
        <v>5</v>
      </c>
      <c r="C52" s="29" t="s">
        <v>26</v>
      </c>
      <c r="D52" s="11">
        <v>28237.431613893503</v>
      </c>
      <c r="E52" s="11">
        <v>23004.623646000004</v>
      </c>
      <c r="F52" s="11">
        <f t="shared" si="13"/>
        <v>22.746766251937231</v>
      </c>
      <c r="G52" s="11">
        <v>5247.8206644599995</v>
      </c>
      <c r="H52" s="11">
        <v>3263.2003</v>
      </c>
      <c r="I52" s="11">
        <f t="shared" si="14"/>
        <v>60.818220826346447</v>
      </c>
      <c r="J52" s="11">
        <f>D52*100/$D$79</f>
        <v>5.1198357017326837</v>
      </c>
      <c r="K52" s="11">
        <f>E52*100/$E$79</f>
        <v>5.2386326118828066</v>
      </c>
    </row>
    <row r="53" spans="2:11" s="20" customFormat="1">
      <c r="B53" s="8">
        <v>6</v>
      </c>
      <c r="C53" s="30" t="s">
        <v>27</v>
      </c>
      <c r="D53" s="11">
        <v>27006.584867740003</v>
      </c>
      <c r="E53" s="11">
        <v>25736.674144510402</v>
      </c>
      <c r="F53" s="11">
        <f t="shared" si="13"/>
        <v>4.9342456453351531</v>
      </c>
      <c r="G53" s="11">
        <v>3991.7810299999996</v>
      </c>
      <c r="H53" s="11">
        <v>2577.4367099999999</v>
      </c>
      <c r="I53" s="11">
        <f t="shared" si="14"/>
        <v>54.874065947481569</v>
      </c>
      <c r="J53" s="11">
        <f>D53*100/$D$79</f>
        <v>4.8966662151984481</v>
      </c>
      <c r="K53" s="11">
        <f>E53*100/$E$79</f>
        <v>5.8607774928009446</v>
      </c>
    </row>
    <row r="54" spans="2:11" s="20" customFormat="1">
      <c r="B54" s="8">
        <v>7</v>
      </c>
      <c r="C54" s="28" t="s">
        <v>28</v>
      </c>
      <c r="D54" s="11">
        <v>26967.71845</v>
      </c>
      <c r="E54" s="11">
        <v>26622.120480000005</v>
      </c>
      <c r="F54" s="11">
        <f t="shared" si="13"/>
        <v>1.29816094198668</v>
      </c>
      <c r="G54" s="11">
        <v>4805.20523228</v>
      </c>
      <c r="H54" s="11">
        <v>4205.9659800000009</v>
      </c>
      <c r="I54" s="11">
        <f t="shared" si="14"/>
        <v>14.247363272301101</v>
      </c>
      <c r="J54" s="11">
        <f>D54*100/$D$79</f>
        <v>4.8896191977549135</v>
      </c>
      <c r="K54" s="11">
        <f>E54*100/$E$79</f>
        <v>6.0624120911558927</v>
      </c>
    </row>
    <row r="55" spans="2:11" s="20" customFormat="1">
      <c r="B55" s="8">
        <v>8</v>
      </c>
      <c r="C55" s="30" t="s">
        <v>29</v>
      </c>
      <c r="D55" s="11">
        <v>21874.147799999999</v>
      </c>
      <c r="E55" s="11">
        <v>16463.48</v>
      </c>
      <c r="F55" s="11">
        <f t="shared" si="13"/>
        <v>32.864666522509197</v>
      </c>
      <c r="G55" s="11">
        <v>14586.7418</v>
      </c>
      <c r="H55" s="11">
        <v>9355.7944000000007</v>
      </c>
      <c r="I55" s="11">
        <f t="shared" si="14"/>
        <v>55.91131203139733</v>
      </c>
      <c r="J55" s="11">
        <f>D55*100/$D$79</f>
        <v>3.9660846065162176</v>
      </c>
      <c r="K55" s="11">
        <f>E55*100/$E$79</f>
        <v>3.7490777749835802</v>
      </c>
    </row>
    <row r="56" spans="2:11" s="20" customFormat="1">
      <c r="B56" s="8">
        <v>9</v>
      </c>
      <c r="C56" s="30" t="s">
        <v>30</v>
      </c>
      <c r="D56" s="11">
        <v>20533.483540802205</v>
      </c>
      <c r="E56" s="11">
        <v>17594.708499999997</v>
      </c>
      <c r="F56" s="11">
        <f t="shared" si="13"/>
        <v>16.702607154885271</v>
      </c>
      <c r="G56" s="11">
        <v>841.28250000000003</v>
      </c>
      <c r="H56" s="11">
        <v>921.17309999999998</v>
      </c>
      <c r="I56" s="11">
        <f t="shared" si="14"/>
        <v>-8.6727022315349842</v>
      </c>
      <c r="J56" s="11">
        <f>D56*100/$D$79</f>
        <v>3.7230036906548536</v>
      </c>
      <c r="K56" s="11">
        <f>E56*100/$E$79</f>
        <v>4.0066820984788558</v>
      </c>
    </row>
    <row r="57" spans="2:11" s="20" customFormat="1">
      <c r="B57" s="8">
        <v>10</v>
      </c>
      <c r="C57" s="31" t="s">
        <v>31</v>
      </c>
      <c r="D57" s="11">
        <v>15963.337509999999</v>
      </c>
      <c r="E57" s="11">
        <v>11451.664719999999</v>
      </c>
      <c r="F57" s="11">
        <f t="shared" si="13"/>
        <v>39.397527785811747</v>
      </c>
      <c r="G57" s="11">
        <v>9537.5769999999993</v>
      </c>
      <c r="H57" s="11">
        <v>5379.2449999999999</v>
      </c>
      <c r="I57" s="11">
        <f t="shared" si="14"/>
        <v>77.303264677477955</v>
      </c>
      <c r="J57" s="11">
        <f>D57*100/$D$79</f>
        <v>2.8943732000857163</v>
      </c>
      <c r="K57" s="11">
        <f>E57*100/$E$79</f>
        <v>2.6077829042411178</v>
      </c>
    </row>
    <row r="58" spans="2:11" s="20" customFormat="1">
      <c r="B58" s="8">
        <v>11</v>
      </c>
      <c r="C58" s="28" t="s">
        <v>32</v>
      </c>
      <c r="D58" s="11">
        <v>14651.047145718716</v>
      </c>
      <c r="E58" s="11">
        <v>13168.285482460748</v>
      </c>
      <c r="F58" s="11">
        <f t="shared" si="13"/>
        <v>11.260096580021028</v>
      </c>
      <c r="G58" s="11">
        <v>2365.2862272899997</v>
      </c>
      <c r="H58" s="11">
        <v>2368.7896751113999</v>
      </c>
      <c r="I58" s="11">
        <f t="shared" si="14"/>
        <v>-0.14790033316214135</v>
      </c>
      <c r="J58" s="11">
        <f>D58*100/$D$79</f>
        <v>2.6564368626044654</v>
      </c>
      <c r="K58" s="11">
        <f>E58*100/$E$79</f>
        <v>2.9986932554315686</v>
      </c>
    </row>
    <row r="59" spans="2:11" s="20" customFormat="1">
      <c r="B59" s="8">
        <v>12</v>
      </c>
      <c r="C59" s="30" t="s">
        <v>14</v>
      </c>
      <c r="D59" s="11">
        <v>13964.774300000001</v>
      </c>
      <c r="E59" s="11">
        <v>17227.246600000002</v>
      </c>
      <c r="F59" s="11">
        <f t="shared" si="13"/>
        <v>-18.937862652990646</v>
      </c>
      <c r="G59" s="11">
        <v>1181.9639999999999</v>
      </c>
      <c r="H59" s="11">
        <v>1175.396</v>
      </c>
      <c r="I59" s="11">
        <f t="shared" si="14"/>
        <v>0.55879039915058115</v>
      </c>
      <c r="J59" s="11">
        <f>D59*100/$D$79</f>
        <v>2.5320061330436516</v>
      </c>
      <c r="K59" s="11">
        <f>E59*100/$E$79</f>
        <v>3.9230033596919638</v>
      </c>
    </row>
    <row r="60" spans="2:11" s="20" customFormat="1">
      <c r="B60" s="8">
        <v>13</v>
      </c>
      <c r="C60" s="28" t="s">
        <v>33</v>
      </c>
      <c r="D60" s="11">
        <v>10861.901654333646</v>
      </c>
      <c r="E60" s="11">
        <v>8642.6585763996027</v>
      </c>
      <c r="F60" s="11">
        <f t="shared" si="13"/>
        <v>25.677782574844514</v>
      </c>
      <c r="G60" s="11">
        <v>516.30137461000004</v>
      </c>
      <c r="H60" s="11">
        <v>327.90124335255996</v>
      </c>
      <c r="I60" s="11">
        <f t="shared" si="14"/>
        <v>57.456363791482175</v>
      </c>
      <c r="J60" s="11">
        <f>D60*100/$D$79</f>
        <v>1.9694125386107937</v>
      </c>
      <c r="K60" s="11">
        <f>E60*100/$E$79</f>
        <v>1.9681136178712508</v>
      </c>
    </row>
    <row r="61" spans="2:11" s="20" customFormat="1">
      <c r="B61" s="8">
        <v>14</v>
      </c>
      <c r="C61" s="29" t="s">
        <v>34</v>
      </c>
      <c r="D61" s="11">
        <v>10097.78811</v>
      </c>
      <c r="E61" s="11">
        <v>5745.4868999999981</v>
      </c>
      <c r="F61" s="11">
        <f t="shared" si="13"/>
        <v>75.751651439671775</v>
      </c>
      <c r="G61" s="11">
        <v>2177.5425000000005</v>
      </c>
      <c r="H61" s="11">
        <v>1219.1607900000001</v>
      </c>
      <c r="I61" s="11">
        <f t="shared" si="14"/>
        <v>78.609951850567654</v>
      </c>
      <c r="J61" s="11">
        <f>D61*100/$D$79</f>
        <v>1.8308682170892845</v>
      </c>
      <c r="K61" s="11">
        <f>E61*100/$E$79</f>
        <v>1.3083672008135159</v>
      </c>
    </row>
    <row r="62" spans="2:11" s="20" customFormat="1">
      <c r="B62" s="8">
        <v>15</v>
      </c>
      <c r="C62" s="30" t="s">
        <v>35</v>
      </c>
      <c r="D62" s="11">
        <v>9549.2897599999997</v>
      </c>
      <c r="E62" s="11">
        <v>7416.0393719849999</v>
      </c>
      <c r="F62" s="11">
        <f t="shared" si="13"/>
        <v>28.765359526995184</v>
      </c>
      <c r="G62" s="11">
        <v>349.87790999999999</v>
      </c>
      <c r="H62" s="11">
        <v>189.11434999999997</v>
      </c>
      <c r="I62" s="11">
        <f t="shared" si="14"/>
        <v>85.008652172614092</v>
      </c>
      <c r="J62" s="11">
        <f>D62*100/$D$79</f>
        <v>1.731417903297652</v>
      </c>
      <c r="K62" s="11">
        <f>E62*100/$E$79</f>
        <v>1.6887868414157974</v>
      </c>
    </row>
    <row r="63" spans="2:11" s="20" customFormat="1">
      <c r="B63" s="8">
        <v>16</v>
      </c>
      <c r="C63" s="30" t="s">
        <v>36</v>
      </c>
      <c r="D63" s="11">
        <v>9409.3517781180581</v>
      </c>
      <c r="E63" s="11">
        <v>7291.5778588742314</v>
      </c>
      <c r="F63" s="11">
        <f t="shared" si="13"/>
        <v>29.044110345285361</v>
      </c>
      <c r="G63" s="11">
        <v>1426.6004800000001</v>
      </c>
      <c r="H63" s="11">
        <v>878.39317689999996</v>
      </c>
      <c r="I63" s="11">
        <f t="shared" si="14"/>
        <v>62.410241508787408</v>
      </c>
      <c r="J63" s="11">
        <f>D63*100/$D$79</f>
        <v>1.7060452176559782</v>
      </c>
      <c r="K63" s="11">
        <f>E63*100/$E$79</f>
        <v>1.6604443589853264</v>
      </c>
    </row>
    <row r="64" spans="2:11" s="20" customFormat="1">
      <c r="B64" s="8">
        <v>17</v>
      </c>
      <c r="C64" s="30" t="s">
        <v>37</v>
      </c>
      <c r="D64" s="11">
        <v>7871.1561245930543</v>
      </c>
      <c r="E64" s="11">
        <v>2692.2586179300001</v>
      </c>
      <c r="F64" s="11">
        <f t="shared" si="13"/>
        <v>192.36255656022223</v>
      </c>
      <c r="G64" s="11">
        <v>4943.0862862501172</v>
      </c>
      <c r="H64" s="11">
        <v>612.695201</v>
      </c>
      <c r="I64" s="11">
        <f t="shared" si="14"/>
        <v>706.77737938576036</v>
      </c>
      <c r="J64" s="11">
        <f>D64*100/$D$79</f>
        <v>1.4271491363532967</v>
      </c>
      <c r="K64" s="11">
        <f>E64*100/$E$79</f>
        <v>0.61308343977029001</v>
      </c>
    </row>
    <row r="65" spans="2:11" s="20" customFormat="1">
      <c r="B65" s="8">
        <v>18</v>
      </c>
      <c r="C65" s="28" t="s">
        <v>38</v>
      </c>
      <c r="D65" s="11">
        <v>6741.5727999999999</v>
      </c>
      <c r="E65" s="11">
        <v>3885.2637299999997</v>
      </c>
      <c r="F65" s="11">
        <f t="shared" si="13"/>
        <v>73.516478378161509</v>
      </c>
      <c r="G65" s="11">
        <v>323.65090000000004</v>
      </c>
      <c r="H65" s="11">
        <v>214.422</v>
      </c>
      <c r="I65" s="11">
        <f t="shared" si="14"/>
        <v>50.941088134613068</v>
      </c>
      <c r="J65" s="11">
        <f>D65*100/$D$79</f>
        <v>1.2223401044125906</v>
      </c>
      <c r="K65" s="11">
        <f>E65*100/$E$79</f>
        <v>0.88475558630938322</v>
      </c>
    </row>
    <row r="66" spans="2:11" s="20" customFormat="1">
      <c r="B66" s="8">
        <v>19</v>
      </c>
      <c r="C66" s="28" t="s">
        <v>39</v>
      </c>
      <c r="D66" s="11">
        <v>6726.299148263075</v>
      </c>
      <c r="E66" s="11">
        <v>5326.1203452067466</v>
      </c>
      <c r="F66" s="11">
        <f t="shared" si="13"/>
        <v>26.288906601902482</v>
      </c>
      <c r="G66" s="11">
        <v>1526.7227173899998</v>
      </c>
      <c r="H66" s="11">
        <v>1265.4230299999997</v>
      </c>
      <c r="I66" s="11">
        <f t="shared" si="14"/>
        <v>20.649196450138916</v>
      </c>
      <c r="J66" s="11">
        <f>D66*100/$D$79</f>
        <v>1.2195707807528542</v>
      </c>
      <c r="K66" s="11">
        <f>E66*100/$E$79</f>
        <v>1.2128686895542429</v>
      </c>
    </row>
    <row r="67" spans="2:11" s="20" customFormat="1">
      <c r="B67" s="8">
        <v>20</v>
      </c>
      <c r="C67" s="29" t="s">
        <v>40</v>
      </c>
      <c r="D67" s="11">
        <v>5977.3204690600332</v>
      </c>
      <c r="E67" s="11">
        <v>4065.0920892538002</v>
      </c>
      <c r="F67" s="11">
        <f t="shared" si="13"/>
        <v>47.040222898302119</v>
      </c>
      <c r="G67" s="11">
        <v>182.7807</v>
      </c>
      <c r="H67" s="11">
        <v>242.18655850999997</v>
      </c>
      <c r="I67" s="11">
        <f t="shared" si="14"/>
        <v>-24.528965965527391</v>
      </c>
      <c r="J67" s="11">
        <f>D67*100/$D$79</f>
        <v>1.0837706189657044</v>
      </c>
      <c r="K67" s="11">
        <f>E67*100/$E$79</f>
        <v>0.92570625439354204</v>
      </c>
    </row>
    <row r="68" spans="2:11" s="20" customFormat="1">
      <c r="B68" s="8">
        <v>21</v>
      </c>
      <c r="C68" s="28" t="s">
        <v>41</v>
      </c>
      <c r="D68" s="11">
        <v>5495.9534800000001</v>
      </c>
      <c r="E68" s="11">
        <v>3594.9785100000004</v>
      </c>
      <c r="F68" s="11">
        <f t="shared" si="13"/>
        <v>52.878618459390992</v>
      </c>
      <c r="G68" s="11">
        <v>246.92665625999999</v>
      </c>
      <c r="H68" s="11">
        <v>33.843919999999997</v>
      </c>
      <c r="I68" s="11">
        <f t="shared" si="14"/>
        <v>629.60418373521748</v>
      </c>
      <c r="J68" s="11">
        <f>D68*100/$D$79</f>
        <v>0.99649214654923557</v>
      </c>
      <c r="K68" s="11">
        <f>E68*100/$E$79</f>
        <v>0.81865158723335452</v>
      </c>
    </row>
    <row r="69" spans="2:11" s="20" customFormat="1">
      <c r="B69" s="8">
        <v>22</v>
      </c>
      <c r="C69" s="28" t="s">
        <v>42</v>
      </c>
      <c r="D69" s="11">
        <v>4993.4734600000002</v>
      </c>
      <c r="E69" s="11">
        <v>4134.3967540000003</v>
      </c>
      <c r="F69" s="11">
        <f t="shared" si="13"/>
        <v>20.778767910187838</v>
      </c>
      <c r="G69" s="11">
        <v>26.070499999999999</v>
      </c>
      <c r="H69" s="11">
        <v>34.858899999999991</v>
      </c>
      <c r="I69" s="11">
        <f t="shared" si="14"/>
        <v>-25.211352050695794</v>
      </c>
      <c r="J69" s="11">
        <f>D69*100/$D$79</f>
        <v>0.90538559050758893</v>
      </c>
      <c r="K69" s="11">
        <f>E69*100/$E$79</f>
        <v>0.94148837204440716</v>
      </c>
    </row>
    <row r="70" spans="2:11" s="20" customFormat="1">
      <c r="B70" s="8">
        <v>23</v>
      </c>
      <c r="C70" s="30" t="s">
        <v>43</v>
      </c>
      <c r="D70" s="11">
        <v>3638.671167</v>
      </c>
      <c r="E70" s="11">
        <v>2912.2635559999999</v>
      </c>
      <c r="F70" s="11">
        <f t="shared" si="13"/>
        <v>24.943058793680152</v>
      </c>
      <c r="G70" s="11">
        <v>129.60931400000001</v>
      </c>
      <c r="H70" s="11">
        <v>95.491321999999997</v>
      </c>
      <c r="I70" s="11">
        <f t="shared" si="14"/>
        <v>35.728892725979875</v>
      </c>
      <c r="J70" s="11">
        <f>D70*100/$D$79</f>
        <v>0.65974125417645313</v>
      </c>
      <c r="K70" s="11">
        <f>E70*100/$E$79</f>
        <v>0.663183152814244</v>
      </c>
    </row>
    <row r="71" spans="2:11" s="20" customFormat="1">
      <c r="B71" s="8">
        <v>24</v>
      </c>
      <c r="C71" s="31" t="s">
        <v>16</v>
      </c>
      <c r="D71" s="11">
        <v>3559.08223</v>
      </c>
      <c r="E71" s="11">
        <v>2351.5737899999999</v>
      </c>
      <c r="F71" s="11">
        <f t="shared" si="13"/>
        <v>51.348949590053053</v>
      </c>
      <c r="G71" s="11">
        <v>2354.5824000000002</v>
      </c>
      <c r="H71" s="11">
        <v>1106.1257599999999</v>
      </c>
      <c r="I71" s="11">
        <f t="shared" si="14"/>
        <v>112.86751336484565</v>
      </c>
      <c r="J71" s="11">
        <f>D71*100/$D$79</f>
        <v>0.64531068249106427</v>
      </c>
      <c r="K71" s="11">
        <f>E71*100/$E$79</f>
        <v>0.53550239878342276</v>
      </c>
    </row>
    <row r="72" spans="2:11" s="20" customFormat="1">
      <c r="B72" s="8">
        <v>25</v>
      </c>
      <c r="C72" s="30" t="s">
        <v>44</v>
      </c>
      <c r="D72" s="11">
        <v>3448.3000311200003</v>
      </c>
      <c r="E72" s="11">
        <v>6715.5032000000001</v>
      </c>
      <c r="F72" s="11">
        <f t="shared" si="13"/>
        <v>-48.651650838019108</v>
      </c>
      <c r="G72" s="11">
        <v>72.890682060000003</v>
      </c>
      <c r="H72" s="11">
        <v>236.77592999999999</v>
      </c>
      <c r="I72" s="11">
        <f t="shared" si="14"/>
        <v>-69.215332800086557</v>
      </c>
      <c r="J72" s="11">
        <f>D72*100/$D$79</f>
        <v>0.62522434232040924</v>
      </c>
      <c r="K72" s="11">
        <f>E72*100/$E$79</f>
        <v>1.5292601439641629</v>
      </c>
    </row>
    <row r="73" spans="2:11" s="20" customFormat="1">
      <c r="B73" s="8">
        <v>26</v>
      </c>
      <c r="C73" s="30" t="s">
        <v>15</v>
      </c>
      <c r="D73" s="11">
        <v>3317.0941589009999</v>
      </c>
      <c r="E73" s="11">
        <v>3049.3533175046978</v>
      </c>
      <c r="F73" s="11">
        <f t="shared" si="13"/>
        <v>8.7802498929640649</v>
      </c>
      <c r="G73" s="11">
        <v>827.41763201999993</v>
      </c>
      <c r="H73" s="11">
        <v>395.19135884000008</v>
      </c>
      <c r="I73" s="11">
        <f t="shared" si="14"/>
        <v>109.37138768638764</v>
      </c>
      <c r="J73" s="11">
        <f>D73*100/$D$79</f>
        <v>0.60143490856279747</v>
      </c>
      <c r="K73" s="11">
        <f>E73*100/$E$79</f>
        <v>0.69440135079152832</v>
      </c>
    </row>
    <row r="74" spans="2:11" s="20" customFormat="1">
      <c r="B74" s="8">
        <v>27</v>
      </c>
      <c r="C74" s="30" t="s">
        <v>45</v>
      </c>
      <c r="D74" s="11">
        <v>3047.9589412800001</v>
      </c>
      <c r="E74" s="11">
        <v>3834.5953411600003</v>
      </c>
      <c r="F74" s="11">
        <f t="shared" si="13"/>
        <v>-20.514195890146667</v>
      </c>
      <c r="G74" s="11">
        <v>401.41602</v>
      </c>
      <c r="H74" s="11">
        <v>303.31720000000001</v>
      </c>
      <c r="I74" s="11">
        <f t="shared" si="14"/>
        <v>32.341990497076978</v>
      </c>
      <c r="J74" s="11">
        <f>D74*100/$D$79</f>
        <v>0.55263698265328887</v>
      </c>
      <c r="K74" s="11">
        <f>E74*100/$E$79</f>
        <v>0.87321733737937168</v>
      </c>
    </row>
    <row r="75" spans="2:11" s="20" customFormat="1">
      <c r="B75" s="8">
        <v>28</v>
      </c>
      <c r="C75" s="28" t="s">
        <v>46</v>
      </c>
      <c r="D75" s="11">
        <v>2856.6591735134002</v>
      </c>
      <c r="E75" s="11">
        <v>1872.0472051379456</v>
      </c>
      <c r="F75" s="11">
        <f t="shared" si="13"/>
        <v>52.595466913073977</v>
      </c>
      <c r="G75" s="11">
        <v>50.321439930000004</v>
      </c>
      <c r="H75" s="11">
        <v>34.397169999999996</v>
      </c>
      <c r="I75" s="11">
        <f t="shared" si="14"/>
        <v>46.295290949807821</v>
      </c>
      <c r="J75" s="11">
        <f>D75*100/$D$79</f>
        <v>0.51795169703181931</v>
      </c>
      <c r="K75" s="11">
        <f>E75*100/$E$79</f>
        <v>0.4263041939190742</v>
      </c>
    </row>
    <row r="76" spans="2:11" s="20" customFormat="1">
      <c r="B76" s="8">
        <v>29</v>
      </c>
      <c r="C76" s="28" t="s">
        <v>47</v>
      </c>
      <c r="D76" s="11">
        <v>2813.9650100000003</v>
      </c>
      <c r="E76" s="11">
        <v>988.60563000000002</v>
      </c>
      <c r="F76" s="11">
        <f t="shared" si="13"/>
        <v>184.6397921080017</v>
      </c>
      <c r="G76" s="11">
        <v>608.48800000000006</v>
      </c>
      <c r="H76" s="11">
        <v>147.03067000000001</v>
      </c>
      <c r="I76" s="11">
        <f t="shared" si="14"/>
        <v>313.85106930411183</v>
      </c>
      <c r="J76" s="11">
        <f>D76*100/$D$79</f>
        <v>0.51021065650092468</v>
      </c>
      <c r="K76" s="11">
        <f>E76*100/$E$79</f>
        <v>0.22512612130950688</v>
      </c>
    </row>
    <row r="77" spans="2:11" s="20" customFormat="1">
      <c r="B77" s="8">
        <v>30</v>
      </c>
      <c r="C77" s="29" t="s">
        <v>48</v>
      </c>
      <c r="D77" s="11">
        <v>2609.1665932400001</v>
      </c>
      <c r="E77" s="11">
        <v>2701.8904278600003</v>
      </c>
      <c r="F77" s="11">
        <f t="shared" si="13"/>
        <v>-3.4318132839103015</v>
      </c>
      <c r="G77" s="11">
        <v>93.291790000000006</v>
      </c>
      <c r="H77" s="11">
        <v>37.584600000000002</v>
      </c>
      <c r="I77" s="11">
        <f t="shared" si="14"/>
        <v>148.2181265731177</v>
      </c>
      <c r="J77" s="11">
        <f>D77*100/$D$79</f>
        <v>0.47307787969163884</v>
      </c>
      <c r="K77" s="11">
        <f>E77*100/$E$79</f>
        <v>0.61527680378211669</v>
      </c>
    </row>
    <row r="78" spans="2:11" s="20" customFormat="1">
      <c r="B78" s="8">
        <v>31</v>
      </c>
      <c r="C78" s="28" t="s">
        <v>49</v>
      </c>
      <c r="D78" s="11">
        <v>0</v>
      </c>
      <c r="E78" s="11">
        <v>1.077</v>
      </c>
      <c r="F78" s="11">
        <f t="shared" si="13"/>
        <v>-100</v>
      </c>
      <c r="G78" s="11">
        <v>0</v>
      </c>
      <c r="H78" s="11">
        <v>0</v>
      </c>
      <c r="I78" s="11" t="e">
        <f t="shared" si="14"/>
        <v>#DIV/0!</v>
      </c>
      <c r="J78" s="11">
        <f>D78*100/$D$79</f>
        <v>0</v>
      </c>
      <c r="K78" s="11">
        <f>E78*100/$E$79</f>
        <v>2.4525536300085496E-4</v>
      </c>
    </row>
    <row r="79" spans="2:11" s="22" customFormat="1">
      <c r="B79" s="21" t="s">
        <v>8</v>
      </c>
      <c r="C79" s="32"/>
      <c r="D79" s="1">
        <v>551530.03453484329</v>
      </c>
      <c r="E79" s="1">
        <v>439134.12812760612</v>
      </c>
      <c r="F79" s="1">
        <f t="shared" si="13"/>
        <v>25.594892131585027</v>
      </c>
      <c r="G79" s="1">
        <v>111001.85003419012</v>
      </c>
      <c r="H79" s="1">
        <v>74632.591665713975</v>
      </c>
      <c r="I79" s="1">
        <f t="shared" ref="I79" si="15">G79*100/H79-100</f>
        <v>48.731067160815343</v>
      </c>
      <c r="J79" s="1">
        <f>D79*100/$D$79</f>
        <v>100</v>
      </c>
      <c r="K79" s="1">
        <f>E79*100/$E$79</f>
        <v>100</v>
      </c>
    </row>
  </sheetData>
  <sortState ref="C41:H64">
    <sortCondition descending="1" ref="D41:D64"/>
  </sortState>
  <mergeCells count="12">
    <mergeCell ref="I2:K2"/>
    <mergeCell ref="B3:B5"/>
    <mergeCell ref="C3:C5"/>
    <mergeCell ref="D3:F3"/>
    <mergeCell ref="C45:C47"/>
    <mergeCell ref="I44:K44"/>
    <mergeCell ref="G3:I3"/>
    <mergeCell ref="J3:K3"/>
    <mergeCell ref="B45:B47"/>
    <mergeCell ref="D45:F45"/>
    <mergeCell ref="G45:I45"/>
    <mergeCell ref="J45:K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 MARKET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2012-02-14T13:05:49Z</dcterms:created>
  <dcterms:modified xsi:type="dcterms:W3CDTF">2016-03-16T12:42:29Z</dcterms:modified>
</cp:coreProperties>
</file>